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esktop\DOKUMENTY NEW\VZ 2020\VZ nadlimitni\UKLIDY\Zadání\úklidy\"/>
    </mc:Choice>
  </mc:AlternateContent>
  <xr:revisionPtr revIDLastSave="0" documentId="13_ncr:1_{3916B140-1394-42DE-85FC-706AC110ED8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říloha č. 2" sheetId="2" r:id="rId1"/>
    <sheet name="Příloha č. 4" sheetId="3" r:id="rId2"/>
  </sheets>
  <definedNames>
    <definedName name="_xlnm.Print_Area" localSheetId="0">'Příloha č. 2'!$A$2:$AI$48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22" i="2" l="1"/>
  <c r="Y21" i="2"/>
  <c r="Y20" i="2"/>
  <c r="Y19" i="2"/>
  <c r="Y18" i="2"/>
  <c r="Y17" i="2"/>
  <c r="Y16" i="2"/>
  <c r="Y15" i="2"/>
  <c r="Y14" i="2"/>
  <c r="Y13" i="2"/>
  <c r="Y12" i="2"/>
  <c r="Y11" i="2"/>
  <c r="Y9" i="2"/>
  <c r="Y8" i="2"/>
  <c r="Y7" i="2"/>
  <c r="Y6" i="2"/>
  <c r="Y5" i="2"/>
  <c r="X18" i="2"/>
  <c r="H14" i="2"/>
  <c r="H12" i="2"/>
  <c r="H10" i="2"/>
  <c r="G20" i="2"/>
  <c r="G19" i="2"/>
  <c r="H19" i="2" s="1"/>
  <c r="G5" i="2"/>
  <c r="H5" i="2" s="1"/>
  <c r="U18" i="2"/>
  <c r="L12" i="2"/>
  <c r="L23" i="2"/>
  <c r="L20" i="2"/>
  <c r="L19" i="2"/>
  <c r="L11" i="2"/>
  <c r="L9" i="2"/>
  <c r="L8" i="2"/>
  <c r="L7" i="2"/>
  <c r="L6" i="2"/>
  <c r="L5" i="2"/>
  <c r="H22" i="2"/>
  <c r="H21" i="2"/>
  <c r="H20" i="2"/>
  <c r="H18" i="2"/>
  <c r="H17" i="2"/>
  <c r="H16" i="2"/>
  <c r="H15" i="2"/>
  <c r="H13" i="2"/>
  <c r="H11" i="2"/>
  <c r="H9" i="2"/>
  <c r="H8" i="2"/>
  <c r="H7" i="2"/>
  <c r="H6" i="2"/>
  <c r="F45" i="3" l="1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17" i="3" l="1"/>
  <c r="F18" i="3"/>
  <c r="F19" i="3"/>
  <c r="F20" i="3"/>
  <c r="F21" i="3"/>
  <c r="F22" i="3"/>
  <c r="F2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24" i="3"/>
  <c r="F25" i="3"/>
  <c r="F26" i="3"/>
  <c r="F27" i="3"/>
  <c r="F3" i="3"/>
  <c r="F46" i="3" l="1"/>
  <c r="T10" i="2"/>
  <c r="U10" i="2" s="1"/>
  <c r="D18" i="2" l="1"/>
  <c r="T18" i="2"/>
  <c r="D6" i="2" l="1"/>
  <c r="K5" i="2"/>
  <c r="O5" i="2"/>
  <c r="P5" i="2" s="1"/>
  <c r="K6" i="2"/>
  <c r="O6" i="2"/>
  <c r="P6" i="2" s="1"/>
  <c r="K7" i="2"/>
  <c r="O7" i="2"/>
  <c r="P7" i="2" s="1"/>
  <c r="K8" i="2"/>
  <c r="O8" i="2"/>
  <c r="P8" i="2" s="1"/>
  <c r="K9" i="2"/>
  <c r="O9" i="2"/>
  <c r="P9" i="2" s="1"/>
  <c r="K11" i="2"/>
  <c r="O11" i="2"/>
  <c r="P11" i="2" s="1"/>
  <c r="K12" i="2"/>
  <c r="O12" i="2"/>
  <c r="P12" i="2" s="1"/>
  <c r="K19" i="2"/>
  <c r="O19" i="2"/>
  <c r="P19" i="2" s="1"/>
  <c r="K20" i="2"/>
  <c r="O20" i="2"/>
  <c r="P20" i="2" s="1"/>
  <c r="K21" i="2"/>
  <c r="L21" i="2" s="1"/>
  <c r="O21" i="2"/>
  <c r="P21" i="2" s="1"/>
  <c r="K23" i="2"/>
  <c r="O23" i="2"/>
  <c r="P23" i="2" s="1"/>
  <c r="T14" i="2"/>
  <c r="U14" i="2" s="1"/>
  <c r="T21" i="2"/>
  <c r="U21" i="2" s="1"/>
  <c r="T19" i="2"/>
  <c r="U19" i="2" s="1"/>
  <c r="D20" i="2"/>
  <c r="D19" i="2"/>
  <c r="D5" i="2"/>
  <c r="C24" i="2"/>
  <c r="D10" i="2"/>
  <c r="I45" i="2"/>
  <c r="AB7" i="2"/>
  <c r="AC7" i="2" s="1"/>
  <c r="T13" i="2"/>
  <c r="U13" i="2" s="1"/>
  <c r="D7" i="2"/>
  <c r="D8" i="2"/>
  <c r="D9" i="2"/>
  <c r="D11" i="2"/>
  <c r="D12" i="2"/>
  <c r="D13" i="2"/>
  <c r="D14" i="2"/>
  <c r="D15" i="2"/>
  <c r="D16" i="2"/>
  <c r="D17" i="2"/>
  <c r="D21" i="2"/>
  <c r="D22" i="2"/>
  <c r="T5" i="2"/>
  <c r="U5" i="2" s="1"/>
  <c r="T6" i="2"/>
  <c r="U6" i="2" s="1"/>
  <c r="T7" i="2"/>
  <c r="U7" i="2" s="1"/>
  <c r="T8" i="2"/>
  <c r="U8" i="2" s="1"/>
  <c r="T9" i="2"/>
  <c r="U9" i="2" s="1"/>
  <c r="T11" i="2"/>
  <c r="U11" i="2" s="1"/>
  <c r="T12" i="2"/>
  <c r="U12" i="2" s="1"/>
  <c r="T15" i="2"/>
  <c r="U15" i="2" s="1"/>
  <c r="T16" i="2"/>
  <c r="U16" i="2" s="1"/>
  <c r="T20" i="2"/>
  <c r="U20" i="2" s="1"/>
  <c r="T22" i="2"/>
  <c r="U22" i="2" s="1"/>
  <c r="T17" i="2"/>
  <c r="U17" i="2" s="1"/>
  <c r="X5" i="2"/>
  <c r="X6" i="2"/>
  <c r="X7" i="2"/>
  <c r="X8" i="2"/>
  <c r="X9" i="2"/>
  <c r="X11" i="2"/>
  <c r="X12" i="2"/>
  <c r="X13" i="2"/>
  <c r="X14" i="2"/>
  <c r="X15" i="2"/>
  <c r="X16" i="2"/>
  <c r="X19" i="2"/>
  <c r="X20" i="2"/>
  <c r="X21" i="2"/>
  <c r="X22" i="2"/>
  <c r="X17" i="2"/>
  <c r="AB9" i="2"/>
  <c r="AC9" i="2" s="1"/>
  <c r="AB16" i="2"/>
  <c r="AC16" i="2" s="1"/>
  <c r="AF7" i="2"/>
  <c r="AF24" i="2" s="1"/>
  <c r="L24" i="2" l="1"/>
  <c r="Q23" i="2"/>
  <c r="Q8" i="2"/>
  <c r="AC24" i="2"/>
  <c r="K45" i="2"/>
  <c r="Q20" i="2"/>
  <c r="Q11" i="2"/>
  <c r="Q6" i="2"/>
  <c r="Q21" i="2"/>
  <c r="Q12" i="2"/>
  <c r="Q7" i="2"/>
  <c r="H24" i="2"/>
  <c r="P24" i="2"/>
  <c r="Q19" i="2"/>
  <c r="Q9" i="2"/>
  <c r="Q5" i="2"/>
  <c r="Y24" i="2"/>
  <c r="U24" i="2"/>
  <c r="J45" i="2"/>
  <c r="Q24" i="2" l="1"/>
  <c r="C27" i="2" s="1"/>
  <c r="C28" i="2" s="1"/>
  <c r="C29" i="2" s="1"/>
</calcChain>
</file>

<file path=xl/sharedStrings.xml><?xml version="1.0" encoding="utf-8"?>
<sst xmlns="http://schemas.openxmlformats.org/spreadsheetml/2006/main" count="240" uniqueCount="148">
  <si>
    <t>objekt</t>
  </si>
  <si>
    <r>
      <t>sociální zařízení celkem m</t>
    </r>
    <r>
      <rPr>
        <b/>
        <vertAlign val="superscript"/>
        <sz val="10"/>
        <rFont val="Arial"/>
        <family val="2"/>
        <charset val="238"/>
      </rPr>
      <t>2</t>
    </r>
  </si>
  <si>
    <t>Vnitřní prostory</t>
  </si>
  <si>
    <t>Okna</t>
  </si>
  <si>
    <t>Sociální zařízení</t>
  </si>
  <si>
    <r>
      <t>vnitřní prostory celkem m</t>
    </r>
    <r>
      <rPr>
        <b/>
        <vertAlign val="superscript"/>
        <sz val="10"/>
        <rFont val="Arial"/>
        <family val="2"/>
        <charset val="238"/>
      </rPr>
      <t xml:space="preserve">2 </t>
    </r>
    <r>
      <rPr>
        <b/>
        <sz val="10"/>
        <rFont val="Arial"/>
        <family val="2"/>
        <charset val="238"/>
      </rPr>
      <t>bez soc. zař.</t>
    </r>
  </si>
  <si>
    <t>okna celkem m2</t>
  </si>
  <si>
    <t>cena za 1 m2 bez DPH</t>
  </si>
  <si>
    <t>Vybavování hygienickým materiálem</t>
  </si>
  <si>
    <t>Cena bez DPH/hod</t>
  </si>
  <si>
    <t>DPH</t>
  </si>
  <si>
    <t>Cena včetně DPH</t>
  </si>
  <si>
    <t>Mimořádný úklid</t>
  </si>
  <si>
    <t>nadstandardní úklidy vč. umývání oken po malování a jiných stavebních pracích</t>
  </si>
  <si>
    <t>ostatní úklidové práce</t>
  </si>
  <si>
    <t>čištění okenních parapetů od holubího trusu</t>
  </si>
  <si>
    <t>SOUČET</t>
  </si>
  <si>
    <t>cena za počet m2 bez DPH vnitřních prostorů za 1 rok</t>
  </si>
  <si>
    <t>Husova 12 + Dominikánské nám. 1</t>
  </si>
  <si>
    <t>Dominikánské nám. 3</t>
  </si>
  <si>
    <t>Malinovského nám. 3</t>
  </si>
  <si>
    <t>Koliště 19</t>
  </si>
  <si>
    <t>Kounicova 67</t>
  </si>
  <si>
    <t>Husova 3</t>
  </si>
  <si>
    <t>Husova 5</t>
  </si>
  <si>
    <t>Radnická 2</t>
  </si>
  <si>
    <t>Radnická 8</t>
  </si>
  <si>
    <t>Starobrněnská 20</t>
  </si>
  <si>
    <t>Anenská 10</t>
  </si>
  <si>
    <t xml:space="preserve">Mečová 5 – společné prost. + Urbancentrum – </t>
  </si>
  <si>
    <t>čištění čalouněného nábytku</t>
  </si>
  <si>
    <t>strojové čištění koberců, podlahových krytin a dlažby</t>
  </si>
  <si>
    <t>čištění fasád budov – mytí tlakovou vodou</t>
  </si>
  <si>
    <t>ano</t>
  </si>
  <si>
    <t>Zeleň</t>
  </si>
  <si>
    <t>cena za 1 m2 bez DPH za 1 den úklidu</t>
  </si>
  <si>
    <t>cena za 1 m2 bez DPH za 1 den udržování čistoty chodníků</t>
  </si>
  <si>
    <t>cena za 1 m2 bez DPH za 1 den udržování čistoty</t>
  </si>
  <si>
    <t>cena za počet m2 bez DPH za 1 den úklidu vnitřních prostorů</t>
  </si>
  <si>
    <t>cena za počet m2 bez DPH za 1 den udržování čistoty chodníků a ploch</t>
  </si>
  <si>
    <t>Venkovní chodníky a nádvoří letní údržba</t>
  </si>
  <si>
    <t>Venkovní chodníky a nádvoří zimní údržba</t>
  </si>
  <si>
    <t>Venkovní chodníky a nádvoří letní í zimní údržba</t>
  </si>
  <si>
    <t>cena za 1 m2 bez DPH za 1 týden</t>
  </si>
  <si>
    <t>cena za počet m2 bez DPH za 1 týden</t>
  </si>
  <si>
    <t>cena za počet m2 bez DPH za 1 den udržování čistoty</t>
  </si>
  <si>
    <t>cena za počet m2 bez DPH celkem okna</t>
  </si>
  <si>
    <t>Praní prádla</t>
  </si>
  <si>
    <t>cena za 1 kg prádla</t>
  </si>
  <si>
    <t>počet kg prádla za 1 rok</t>
  </si>
  <si>
    <t>cena za počet kg prádla za 1 rok</t>
  </si>
  <si>
    <r>
      <t>chodníky a nádvoří celkem m</t>
    </r>
    <r>
      <rPr>
        <b/>
        <vertAlign val="superscript"/>
        <sz val="10"/>
        <rFont val="Arial"/>
        <family val="2"/>
        <charset val="238"/>
      </rPr>
      <t>2</t>
    </r>
  </si>
  <si>
    <t>cena za počet m2 bez DPH za 1 rok</t>
  </si>
  <si>
    <t>cena za počet m2 bez DPH okna za 1 rok</t>
  </si>
  <si>
    <t>cena za počet m2 bez DPH chodníků a nádvoří za 1 rok</t>
  </si>
  <si>
    <t>zeleň m2</t>
  </si>
  <si>
    <t>cena za počet m2 bez DPH zeleň za 1 rok</t>
  </si>
  <si>
    <t>Mečová 5 – reprezentační prostory</t>
  </si>
  <si>
    <t>Mečová 5 - Klub zastupitelů</t>
  </si>
  <si>
    <t>Archiv Černovice, Přední 2</t>
  </si>
  <si>
    <t>Archiv Kuřim, Křížkovského</t>
  </si>
  <si>
    <t>Radnická 2, 4, 6, 8, 10, 12 - chodníky</t>
  </si>
  <si>
    <t>cena za 1 m2 bez DPH za 1 měsíc udržování čistoty chodníků a nádvoří</t>
  </si>
  <si>
    <t>cena za počet m2 bez DPH chodníků a nádvoří za 5 měsíců</t>
  </si>
  <si>
    <t>cena za počet m2 bez DPH chodníků a ploch za 7 měsíců</t>
  </si>
  <si>
    <t>součet</t>
  </si>
  <si>
    <t>Kounicova 67a</t>
  </si>
  <si>
    <t>cena za počet m2 za 1 rok úklidu regálů</t>
  </si>
  <si>
    <t xml:space="preserve">rozloha regálů celkem m2 </t>
  </si>
  <si>
    <t>cena za 1 m2 bez DPH za 1 rok úklid regálů</t>
  </si>
  <si>
    <t>Výše DPH (v Kč)</t>
  </si>
  <si>
    <t>Cena celkem za rok včetně DPH (v Kč)</t>
  </si>
  <si>
    <t>Cena celkem za rok bez hospodyně bez DPH (v Kč)</t>
  </si>
  <si>
    <t>Hospodyně 8 hod./den pracovní dny
cena bez DPH v Kč za 1 den</t>
  </si>
  <si>
    <t>Hospodyně 8 hod./den pracovní dny
cena bez DPH v Kč za za rok</t>
  </si>
  <si>
    <t>Celková cena celkem za rok vč. hospodyně bez DPH v Kč</t>
  </si>
  <si>
    <t>Výše DPH v Kč</t>
  </si>
  <si>
    <t>Celková cena celkem za rok vč. hospodyně vč. DPH v Kč</t>
  </si>
  <si>
    <t>Mečová 5 - 1. poschodí</t>
  </si>
  <si>
    <t>Seznam položek hygienického materiálu</t>
  </si>
  <si>
    <t>Název</t>
  </si>
  <si>
    <t>Dodávka</t>
  </si>
  <si>
    <t>Ručník papírový skládaný "Z"</t>
  </si>
  <si>
    <t>A</t>
  </si>
  <si>
    <t>1 balení</t>
  </si>
  <si>
    <t>Ručník papírový kulatý</t>
  </si>
  <si>
    <t>1 ks</t>
  </si>
  <si>
    <t>Mýdlo tekuté</t>
  </si>
  <si>
    <t>1 l</t>
  </si>
  <si>
    <t>Toaletní papír  - průměr 28 cm</t>
  </si>
  <si>
    <t>Toaletní papír průměr 23 cm</t>
  </si>
  <si>
    <t>Toaletní papír průměr 19 cm</t>
  </si>
  <si>
    <t>Toaletní papír rulička malá jemná 30 ks v balení</t>
  </si>
  <si>
    <t>Mycí prostředek na nádobí</t>
  </si>
  <si>
    <t>Zásobník sáčků na hygienické vložky</t>
  </si>
  <si>
    <t>O</t>
  </si>
  <si>
    <t>Zásobník na tekuté mýdlo</t>
  </si>
  <si>
    <t>Osvěžovač vzduchu sprey 300 ml</t>
  </si>
  <si>
    <t>1ks</t>
  </si>
  <si>
    <t>Hadr na zem</t>
  </si>
  <si>
    <t>Lopatka + smetáček plast</t>
  </si>
  <si>
    <t>1  ks</t>
  </si>
  <si>
    <t>Kyblík 5l plast</t>
  </si>
  <si>
    <t>Smeták s holí pro domácnost</t>
  </si>
  <si>
    <t>Součet</t>
  </si>
  <si>
    <t>Pozn. A - zhotovitel dodává automaticky</t>
  </si>
  <si>
    <t>karton (á 50 bal.)</t>
  </si>
  <si>
    <t>kanystr (á 5 l)</t>
  </si>
  <si>
    <t>1 kg</t>
  </si>
  <si>
    <t>Tablety do myčky nádobí</t>
  </si>
  <si>
    <t>Leštidlo do myčky nádobí</t>
  </si>
  <si>
    <t>Sůl do myčky nádobí</t>
  </si>
  <si>
    <t>Dezinfekce do myčky nádobí</t>
  </si>
  <si>
    <t>závěs ks</t>
  </si>
  <si>
    <t>Vůně do myčky</t>
  </si>
  <si>
    <t>Sítko vonné do pisoárů</t>
  </si>
  <si>
    <t>Zásobník na toaletní papír (průměr 28 cm)</t>
  </si>
  <si>
    <t>Zásobník na papírové ručníky skládané</t>
  </si>
  <si>
    <t>Měrná 
jednotka</t>
  </si>
  <si>
    <t>Cena za 
jednotku</t>
  </si>
  <si>
    <t>Počet 
jednotek</t>
  </si>
  <si>
    <t xml:space="preserve">Čistící prostředek </t>
  </si>
  <si>
    <t>Dezinfekční prostředek (pro kuchyň)</t>
  </si>
  <si>
    <t>Saponát na podlahu</t>
  </si>
  <si>
    <t>Pytle na odpad (60 l)</t>
  </si>
  <si>
    <t>Pytle na odpad (120 l)</t>
  </si>
  <si>
    <t xml:space="preserve">Utěrky </t>
  </si>
  <si>
    <t>Utěrky papírové</t>
  </si>
  <si>
    <t>Utěrky houbové</t>
  </si>
  <si>
    <t>Drátěnky na nerez</t>
  </si>
  <si>
    <t>Odmašťovač na nerez</t>
  </si>
  <si>
    <t>Odmašťovač na konvektomat</t>
  </si>
  <si>
    <t>Houbičky velké</t>
  </si>
  <si>
    <t>Mop</t>
  </si>
  <si>
    <t>Tekutý písek</t>
  </si>
  <si>
    <t>Odstraňovač vodního kamene</t>
  </si>
  <si>
    <t>Osvěžovač vzduchu</t>
  </si>
  <si>
    <t>K</t>
  </si>
  <si>
    <t xml:space="preserve">          K - zhotovitel dodává na základě požadavku objednatele do Klubu zastupitelů</t>
  </si>
  <si>
    <t xml:space="preserve">          O - zhotovitel dodává na základě požadavku objednatele</t>
  </si>
  <si>
    <t>Cena za počet 
kusů za rok</t>
  </si>
  <si>
    <t>1 ks (tableta)</t>
  </si>
  <si>
    <t>cena za počet m2 bez DPH za 1 měsíc udržování zimní čistoty chodníků a nádvoří</t>
  </si>
  <si>
    <t>NE</t>
  </si>
  <si>
    <t>Zásobník na toaletní papír (průměr 23 cm)</t>
  </si>
  <si>
    <t>Zásobník na toaletní papír (průměr 19 cm)</t>
  </si>
  <si>
    <t>Cena pro účely hodnocení veřejné zakázky (cena za pravidelný úklid za rok bez DPH + cena za hygienický materiál za rok bez DPH)</t>
  </si>
  <si>
    <t>ks 1 ampule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</si>
</sst>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7030A0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F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22" xfId="0" applyNumberFormat="1" applyBorder="1" applyAlignment="1">
      <alignment vertical="center"/>
    </xf>
    <xf numFmtId="4" fontId="3" fillId="0" borderId="22" xfId="0" applyNumberFormat="1" applyFont="1" applyBorder="1" applyAlignment="1">
      <alignment vertical="center"/>
    </xf>
    <xf numFmtId="4" fontId="3" fillId="0" borderId="23" xfId="0" applyNumberFormat="1" applyFont="1" applyBorder="1" applyAlignment="1">
      <alignment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4" fontId="3" fillId="4" borderId="29" xfId="0" applyNumberFormat="1" applyFont="1" applyFill="1" applyBorder="1" applyAlignment="1">
      <alignment horizontal="center" vertical="center" wrapText="1"/>
    </xf>
    <xf numFmtId="4" fontId="3" fillId="4" borderId="16" xfId="0" applyNumberFormat="1" applyFont="1" applyFill="1" applyBorder="1" applyAlignment="1">
      <alignment horizontal="center" vertical="center" wrapText="1"/>
    </xf>
    <xf numFmtId="4" fontId="3" fillId="4" borderId="15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13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center" vertical="center" wrapText="1"/>
    </xf>
    <xf numFmtId="4" fontId="3" fillId="4" borderId="32" xfId="0" applyNumberFormat="1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4" borderId="15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3" fontId="3" fillId="5" borderId="32" xfId="0" applyNumberFormat="1" applyFont="1" applyFill="1" applyBorder="1" applyAlignment="1">
      <alignment horizontal="center" vertical="center" wrapText="1"/>
    </xf>
    <xf numFmtId="3" fontId="3" fillId="4" borderId="17" xfId="0" applyNumberFormat="1" applyFont="1" applyFill="1" applyBorder="1" applyAlignment="1">
      <alignment horizontal="center" vertical="center" wrapText="1"/>
    </xf>
    <xf numFmtId="3" fontId="3" fillId="0" borderId="32" xfId="0" applyNumberFormat="1" applyFont="1" applyFill="1" applyBorder="1" applyAlignment="1">
      <alignment horizontal="center" vertical="center" wrapText="1"/>
    </xf>
    <xf numFmtId="3" fontId="3" fillId="0" borderId="33" xfId="0" applyNumberFormat="1" applyFont="1" applyFill="1" applyBorder="1" applyAlignment="1">
      <alignment horizontal="center" vertical="center" wrapText="1"/>
    </xf>
    <xf numFmtId="3" fontId="3" fillId="0" borderId="34" xfId="0" applyNumberFormat="1" applyFont="1" applyFill="1" applyBorder="1" applyAlignment="1">
      <alignment horizontal="center" vertical="center" wrapText="1"/>
    </xf>
    <xf numFmtId="3" fontId="4" fillId="6" borderId="23" xfId="0" applyNumberFormat="1" applyFont="1" applyFill="1" applyBorder="1" applyAlignment="1">
      <alignment horizontal="right" vertical="center"/>
    </xf>
    <xf numFmtId="3" fontId="0" fillId="6" borderId="23" xfId="0" applyNumberFormat="1" applyFill="1" applyBorder="1" applyAlignment="1">
      <alignment horizontal="right" vertical="center"/>
    </xf>
    <xf numFmtId="3" fontId="4" fillId="6" borderId="21" xfId="0" applyNumberFormat="1" applyFont="1" applyFill="1" applyBorder="1" applyAlignment="1">
      <alignment horizontal="center" vertical="center"/>
    </xf>
    <xf numFmtId="3" fontId="4" fillId="6" borderId="52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22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10" xfId="0" applyFont="1" applyBorder="1" applyAlignment="1">
      <alignment vertical="center"/>
    </xf>
    <xf numFmtId="0" fontId="9" fillId="0" borderId="10" xfId="0" applyFont="1" applyBorder="1"/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3" fontId="4" fillId="6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3" fontId="0" fillId="0" borderId="0" xfId="0" applyNumberFormat="1" applyFill="1" applyBorder="1" applyAlignment="1">
      <alignment horizontal="right" vertical="center"/>
    </xf>
    <xf numFmtId="3" fontId="3" fillId="6" borderId="2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0" fillId="8" borderId="22" xfId="0" applyFill="1" applyBorder="1" applyAlignment="1">
      <alignment vertical="center"/>
    </xf>
    <xf numFmtId="0" fontId="4" fillId="8" borderId="2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/>
    <xf numFmtId="0" fontId="12" fillId="0" borderId="0" xfId="0" applyFont="1" applyAlignment="1">
      <alignment horizontal="left" vertical="center" indent="4"/>
    </xf>
    <xf numFmtId="0" fontId="4" fillId="0" borderId="22" xfId="0" applyFont="1" applyBorder="1"/>
    <xf numFmtId="0" fontId="4" fillId="0" borderId="22" xfId="0" applyFont="1" applyBorder="1" applyAlignment="1">
      <alignment wrapText="1"/>
    </xf>
    <xf numFmtId="0" fontId="3" fillId="0" borderId="22" xfId="0" applyFont="1" applyBorder="1"/>
    <xf numFmtId="0" fontId="3" fillId="0" borderId="22" xfId="0" applyFont="1" applyBorder="1" applyAlignment="1">
      <alignment horizontal="right" vertical="center"/>
    </xf>
    <xf numFmtId="0" fontId="13" fillId="0" borderId="22" xfId="0" applyFont="1" applyBorder="1" applyAlignment="1">
      <alignment vertical="center"/>
    </xf>
    <xf numFmtId="0" fontId="3" fillId="0" borderId="22" xfId="0" applyFont="1" applyBorder="1" applyAlignment="1"/>
    <xf numFmtId="0" fontId="13" fillId="0" borderId="22" xfId="0" applyFont="1" applyBorder="1" applyAlignment="1">
      <alignment horizontal="right" vertical="center"/>
    </xf>
    <xf numFmtId="0" fontId="4" fillId="7" borderId="0" xfId="0" applyFont="1" applyFill="1"/>
    <xf numFmtId="0" fontId="4" fillId="7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 applyAlignment="1"/>
    <xf numFmtId="0" fontId="4" fillId="7" borderId="22" xfId="0" applyFont="1" applyFill="1" applyBorder="1" applyAlignment="1"/>
    <xf numFmtId="0" fontId="3" fillId="0" borderId="22" xfId="0" applyFont="1" applyFill="1" applyBorder="1" applyAlignment="1">
      <alignment horizontal="left"/>
    </xf>
    <xf numFmtId="0" fontId="13" fillId="0" borderId="22" xfId="0" applyFont="1" applyBorder="1" applyAlignment="1">
      <alignment horizontal="left" vertical="center"/>
    </xf>
    <xf numFmtId="0" fontId="14" fillId="7" borderId="22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4" fontId="3" fillId="9" borderId="16" xfId="0" applyNumberFormat="1" applyFont="1" applyFill="1" applyBorder="1" applyAlignment="1">
      <alignment horizontal="center" vertical="center" wrapText="1"/>
    </xf>
    <xf numFmtId="4" fontId="3" fillId="9" borderId="15" xfId="0" applyNumberFormat="1" applyFont="1" applyFill="1" applyBorder="1" applyAlignment="1">
      <alignment horizontal="center" vertical="center" wrapText="1"/>
    </xf>
    <xf numFmtId="3" fontId="3" fillId="9" borderId="15" xfId="0" applyNumberFormat="1" applyFont="1" applyFill="1" applyBorder="1" applyAlignment="1">
      <alignment horizontal="center" vertical="center" wrapText="1"/>
    </xf>
    <xf numFmtId="3" fontId="3" fillId="9" borderId="17" xfId="0" applyNumberFormat="1" applyFont="1" applyFill="1" applyBorder="1" applyAlignment="1">
      <alignment horizontal="center" vertical="center" wrapText="1"/>
    </xf>
    <xf numFmtId="3" fontId="3" fillId="9" borderId="34" xfId="0" applyNumberFormat="1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3" fontId="3" fillId="4" borderId="3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" fontId="3" fillId="0" borderId="14" xfId="0" applyNumberFormat="1" applyFont="1" applyFill="1" applyBorder="1" applyAlignment="1">
      <alignment vertical="center" wrapText="1"/>
    </xf>
    <xf numFmtId="4" fontId="3" fillId="9" borderId="29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/>
    </xf>
    <xf numFmtId="4" fontId="3" fillId="9" borderId="17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9" xfId="0" applyNumberFormat="1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 wrapText="1"/>
    </xf>
    <xf numFmtId="3" fontId="3" fillId="0" borderId="31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3" fontId="3" fillId="4" borderId="19" xfId="0" applyNumberFormat="1" applyFont="1" applyFill="1" applyBorder="1" applyAlignment="1">
      <alignment horizontal="center" vertical="center" wrapText="1"/>
    </xf>
    <xf numFmtId="3" fontId="3" fillId="4" borderId="31" xfId="0" applyNumberFormat="1" applyFont="1" applyFill="1" applyBorder="1" applyAlignment="1">
      <alignment horizontal="center" vertical="center" wrapText="1"/>
    </xf>
    <xf numFmtId="3" fontId="3" fillId="4" borderId="10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4" borderId="31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Border="1" applyAlignment="1">
      <alignment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3" fontId="3" fillId="0" borderId="31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3" fontId="3" fillId="5" borderId="17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 textRotation="90" wrapText="1"/>
    </xf>
    <xf numFmtId="0" fontId="4" fillId="3" borderId="40" xfId="0" applyFont="1" applyFill="1" applyBorder="1" applyAlignment="1">
      <alignment horizontal="center" vertical="center" textRotation="90" wrapText="1"/>
    </xf>
    <xf numFmtId="0" fontId="4" fillId="3" borderId="41" xfId="0" applyFont="1" applyFill="1" applyBorder="1" applyAlignment="1">
      <alignment horizontal="center" vertical="center" textRotation="90" wrapText="1"/>
    </xf>
    <xf numFmtId="0" fontId="0" fillId="3" borderId="42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43" xfId="0" applyFill="1" applyBorder="1" applyAlignment="1">
      <alignment vertical="center"/>
    </xf>
    <xf numFmtId="0" fontId="0" fillId="3" borderId="44" xfId="0" applyFill="1" applyBorder="1" applyAlignment="1">
      <alignment vertical="center"/>
    </xf>
    <xf numFmtId="0" fontId="0" fillId="3" borderId="45" xfId="0" applyFill="1" applyBorder="1" applyAlignment="1">
      <alignment vertical="center"/>
    </xf>
    <xf numFmtId="0" fontId="0" fillId="3" borderId="46" xfId="0" applyFill="1" applyBorder="1" applyAlignment="1">
      <alignment vertical="center"/>
    </xf>
    <xf numFmtId="0" fontId="4" fillId="2" borderId="3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1" fillId="0" borderId="49" xfId="0" applyNumberFormat="1" applyFont="1" applyBorder="1" applyAlignment="1">
      <alignment vertical="center" wrapText="1"/>
    </xf>
    <xf numFmtId="0" fontId="4" fillId="0" borderId="24" xfId="0" applyNumberFormat="1" applyFont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22" xfId="0" applyBorder="1" applyAlignment="1">
      <alignment vertical="center"/>
    </xf>
    <xf numFmtId="0" fontId="4" fillId="0" borderId="5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50" xfId="0" applyFont="1" applyFill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7" fillId="0" borderId="5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3" fillId="2" borderId="27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2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4" fillId="7" borderId="53" xfId="0" applyFont="1" applyFill="1" applyBorder="1" applyAlignment="1">
      <alignment horizontal="center"/>
    </xf>
    <xf numFmtId="0" fontId="4" fillId="7" borderId="54" xfId="0" applyFont="1" applyFill="1" applyBorder="1" applyAlignment="1">
      <alignment horizontal="center"/>
    </xf>
    <xf numFmtId="0" fontId="4" fillId="7" borderId="5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51"/>
  <sheetViews>
    <sheetView tabSelected="1" view="pageBreakPreview" topLeftCell="E4" zoomScaleNormal="100" zoomScaleSheetLayoutView="100" workbookViewId="0">
      <pane ySplit="1" topLeftCell="A5" activePane="bottomLeft" state="frozen"/>
      <selection activeCell="A4" sqref="A4"/>
      <selection pane="bottomLeft" activeCell="R19" sqref="R19"/>
    </sheetView>
  </sheetViews>
  <sheetFormatPr defaultRowHeight="12.75" x14ac:dyDescent="0.2"/>
  <cols>
    <col min="1" max="1" width="25.140625" customWidth="1"/>
    <col min="2" max="2" width="18.140625" customWidth="1"/>
    <col min="3" max="7" width="17.28515625" customWidth="1"/>
    <col min="8" max="8" width="21.42578125" customWidth="1"/>
    <col min="9" max="9" width="20.28515625" customWidth="1"/>
    <col min="10" max="10" width="18.42578125" customWidth="1"/>
    <col min="11" max="17" width="18.85546875" customWidth="1"/>
    <col min="18" max="18" width="15.140625" customWidth="1"/>
    <col min="19" max="19" width="17.5703125" customWidth="1"/>
    <col min="20" max="21" width="17.42578125" customWidth="1"/>
    <col min="22" max="22" width="19.42578125" customWidth="1"/>
    <col min="23" max="26" width="17.5703125" customWidth="1"/>
    <col min="27" max="29" width="17.28515625" customWidth="1"/>
    <col min="30" max="30" width="21.42578125" customWidth="1"/>
    <col min="31" max="31" width="21" customWidth="1"/>
    <col min="32" max="32" width="21.42578125" customWidth="1"/>
    <col min="34" max="34" width="3.5703125" customWidth="1"/>
    <col min="35" max="35" width="1.42578125" customWidth="1"/>
    <col min="36" max="36" width="9.140625" customWidth="1"/>
  </cols>
  <sheetData>
    <row r="1" spans="1:45" ht="73.5" customHeight="1" thickBot="1" x14ac:dyDescent="0.25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"/>
      <c r="AE1" s="2"/>
      <c r="AF1" s="2"/>
    </row>
    <row r="2" spans="1:45" ht="62.25" customHeight="1" thickBot="1" x14ac:dyDescent="0.25">
      <c r="A2" s="19"/>
      <c r="B2" s="163" t="s">
        <v>2</v>
      </c>
      <c r="C2" s="164"/>
      <c r="D2" s="164"/>
      <c r="E2" s="164"/>
      <c r="F2" s="164"/>
      <c r="G2" s="164"/>
      <c r="H2" s="165"/>
      <c r="I2" s="151" t="s">
        <v>40</v>
      </c>
      <c r="J2" s="152"/>
      <c r="K2" s="152"/>
      <c r="L2" s="159"/>
      <c r="M2" s="151" t="s">
        <v>41</v>
      </c>
      <c r="N2" s="152"/>
      <c r="O2" s="152"/>
      <c r="P2" s="159"/>
      <c r="Q2" s="10" t="s">
        <v>42</v>
      </c>
      <c r="R2" s="163" t="s">
        <v>3</v>
      </c>
      <c r="S2" s="164"/>
      <c r="T2" s="164"/>
      <c r="U2" s="165"/>
      <c r="V2" s="151" t="s">
        <v>4</v>
      </c>
      <c r="W2" s="152"/>
      <c r="X2" s="152"/>
      <c r="Y2" s="159"/>
      <c r="Z2" s="163" t="s">
        <v>34</v>
      </c>
      <c r="AA2" s="164"/>
      <c r="AB2" s="164"/>
      <c r="AC2" s="165"/>
      <c r="AD2" s="151" t="s">
        <v>47</v>
      </c>
      <c r="AE2" s="152"/>
      <c r="AF2" s="153"/>
      <c r="AG2" s="140" t="s">
        <v>8</v>
      </c>
      <c r="AH2" s="141"/>
      <c r="AI2" s="142"/>
      <c r="AJ2" s="18"/>
      <c r="AK2" s="18"/>
      <c r="AL2" s="18"/>
      <c r="AM2" s="18"/>
      <c r="AN2" s="18"/>
      <c r="AO2" s="18"/>
      <c r="AP2" s="18"/>
      <c r="AQ2" s="18"/>
      <c r="AR2" s="18"/>
      <c r="AS2" s="18"/>
    </row>
    <row r="3" spans="1:45" ht="12.75" customHeight="1" x14ac:dyDescent="0.2">
      <c r="A3" s="190" t="s">
        <v>0</v>
      </c>
      <c r="B3" s="192" t="s">
        <v>35</v>
      </c>
      <c r="C3" s="154" t="s">
        <v>5</v>
      </c>
      <c r="D3" s="154" t="s">
        <v>38</v>
      </c>
      <c r="E3" s="25"/>
      <c r="F3" s="25"/>
      <c r="G3" s="25"/>
      <c r="H3" s="154" t="s">
        <v>17</v>
      </c>
      <c r="I3" s="160" t="s">
        <v>36</v>
      </c>
      <c r="J3" s="160" t="s">
        <v>51</v>
      </c>
      <c r="K3" s="160" t="s">
        <v>39</v>
      </c>
      <c r="L3" s="160" t="s">
        <v>64</v>
      </c>
      <c r="M3" s="160" t="s">
        <v>62</v>
      </c>
      <c r="N3" s="160" t="s">
        <v>51</v>
      </c>
      <c r="O3" s="160" t="s">
        <v>142</v>
      </c>
      <c r="P3" s="160" t="s">
        <v>63</v>
      </c>
      <c r="Q3" s="160" t="s">
        <v>54</v>
      </c>
      <c r="R3" s="154" t="s">
        <v>7</v>
      </c>
      <c r="S3" s="154" t="s">
        <v>6</v>
      </c>
      <c r="T3" s="154" t="s">
        <v>46</v>
      </c>
      <c r="U3" s="154" t="s">
        <v>53</v>
      </c>
      <c r="V3" s="160" t="s">
        <v>37</v>
      </c>
      <c r="W3" s="160" t="s">
        <v>1</v>
      </c>
      <c r="X3" s="160" t="s">
        <v>45</v>
      </c>
      <c r="Y3" s="160" t="s">
        <v>52</v>
      </c>
      <c r="Z3" s="154" t="s">
        <v>43</v>
      </c>
      <c r="AA3" s="154" t="s">
        <v>55</v>
      </c>
      <c r="AB3" s="154" t="s">
        <v>44</v>
      </c>
      <c r="AC3" s="154" t="s">
        <v>56</v>
      </c>
      <c r="AD3" s="149" t="s">
        <v>48</v>
      </c>
      <c r="AE3" s="149" t="s">
        <v>49</v>
      </c>
      <c r="AF3" s="149" t="s">
        <v>50</v>
      </c>
      <c r="AG3" s="143"/>
      <c r="AH3" s="144"/>
      <c r="AI3" s="145"/>
      <c r="AJ3" s="18"/>
      <c r="AK3" s="18"/>
      <c r="AL3" s="18"/>
      <c r="AM3" s="18"/>
      <c r="AN3" s="18"/>
      <c r="AO3" s="18"/>
      <c r="AP3" s="18"/>
      <c r="AQ3" s="18"/>
      <c r="AR3" s="18"/>
      <c r="AS3" s="18"/>
    </row>
    <row r="4" spans="1:45" ht="75" customHeight="1" thickBot="1" x14ac:dyDescent="0.25">
      <c r="A4" s="191"/>
      <c r="B4" s="193"/>
      <c r="C4" s="155"/>
      <c r="D4" s="155"/>
      <c r="E4" s="26" t="s">
        <v>69</v>
      </c>
      <c r="F4" s="26" t="s">
        <v>68</v>
      </c>
      <c r="G4" s="26" t="s">
        <v>67</v>
      </c>
      <c r="H4" s="155"/>
      <c r="I4" s="150"/>
      <c r="J4" s="161"/>
      <c r="K4" s="150"/>
      <c r="L4" s="184"/>
      <c r="M4" s="150"/>
      <c r="N4" s="161"/>
      <c r="O4" s="150"/>
      <c r="P4" s="150"/>
      <c r="Q4" s="181"/>
      <c r="R4" s="155"/>
      <c r="S4" s="155"/>
      <c r="T4" s="155"/>
      <c r="U4" s="155"/>
      <c r="V4" s="150"/>
      <c r="W4" s="161"/>
      <c r="X4" s="150"/>
      <c r="Y4" s="150"/>
      <c r="Z4" s="155"/>
      <c r="AA4" s="162"/>
      <c r="AB4" s="155"/>
      <c r="AC4" s="155"/>
      <c r="AD4" s="150"/>
      <c r="AE4" s="150"/>
      <c r="AF4" s="150"/>
      <c r="AG4" s="146"/>
      <c r="AH4" s="147"/>
      <c r="AI4" s="148"/>
      <c r="AJ4" s="18"/>
      <c r="AK4" s="18"/>
      <c r="AL4" s="18"/>
      <c r="AM4" s="18"/>
      <c r="AN4" s="18"/>
      <c r="AO4" s="18"/>
      <c r="AP4" s="18"/>
      <c r="AQ4" s="18"/>
      <c r="AR4" s="18"/>
      <c r="AS4" s="18"/>
    </row>
    <row r="5" spans="1:45" ht="25.5" x14ac:dyDescent="0.2">
      <c r="A5" s="8" t="s">
        <v>18</v>
      </c>
      <c r="B5" s="11"/>
      <c r="C5" s="103">
        <v>6578.2</v>
      </c>
      <c r="D5" s="36">
        <f t="shared" ref="D5:D22" si="0">B5*C5</f>
        <v>0</v>
      </c>
      <c r="E5" s="27"/>
      <c r="F5" s="27">
        <v>476</v>
      </c>
      <c r="G5" s="27">
        <f>E5*F5</f>
        <v>0</v>
      </c>
      <c r="H5" s="39">
        <f>D5*251+G5</f>
        <v>0</v>
      </c>
      <c r="I5" s="12"/>
      <c r="J5" s="103">
        <v>1759.18</v>
      </c>
      <c r="K5" s="43">
        <f>I5*J5</f>
        <v>0</v>
      </c>
      <c r="L5" s="44">
        <f>K5*251*0.58</f>
        <v>0</v>
      </c>
      <c r="M5" s="12"/>
      <c r="N5" s="103">
        <v>1759.18</v>
      </c>
      <c r="O5" s="43">
        <f>M5*N5</f>
        <v>0</v>
      </c>
      <c r="P5" s="46">
        <f>O5*5</f>
        <v>0</v>
      </c>
      <c r="Q5" s="47">
        <f>L5+P5</f>
        <v>0</v>
      </c>
      <c r="R5" s="12"/>
      <c r="S5" s="103">
        <v>5189</v>
      </c>
      <c r="T5" s="43">
        <f t="shared" ref="T5:T11" si="1">R5*S5</f>
        <v>0</v>
      </c>
      <c r="U5" s="46">
        <f>T5*2</f>
        <v>0</v>
      </c>
      <c r="V5" s="12"/>
      <c r="W5" s="103">
        <v>286.45</v>
      </c>
      <c r="X5" s="43">
        <f>V5*W5</f>
        <v>0</v>
      </c>
      <c r="Y5" s="46">
        <f>X5*251</f>
        <v>0</v>
      </c>
      <c r="Z5" s="29"/>
      <c r="AA5" s="30"/>
      <c r="AB5" s="30"/>
      <c r="AC5" s="31"/>
      <c r="AD5" s="32"/>
      <c r="AE5" s="33"/>
      <c r="AF5" s="34"/>
      <c r="AG5" s="156" t="s">
        <v>33</v>
      </c>
      <c r="AH5" s="157"/>
      <c r="AI5" s="15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:45" s="59" customFormat="1" ht="18.75" customHeight="1" x14ac:dyDescent="0.2">
      <c r="A6" s="9" t="s">
        <v>19</v>
      </c>
      <c r="B6" s="13"/>
      <c r="C6" s="14">
        <v>2294</v>
      </c>
      <c r="D6" s="37">
        <f t="shared" si="0"/>
        <v>0</v>
      </c>
      <c r="E6" s="28"/>
      <c r="F6" s="28"/>
      <c r="G6" s="28"/>
      <c r="H6" s="40">
        <f t="shared" ref="H6:H11" si="2">D6*251</f>
        <v>0</v>
      </c>
      <c r="I6" s="16"/>
      <c r="J6" s="15">
        <v>120</v>
      </c>
      <c r="K6" s="38">
        <f>I6*J6</f>
        <v>0</v>
      </c>
      <c r="L6" s="41">
        <f>K6*251*0.58</f>
        <v>0</v>
      </c>
      <c r="M6" s="16"/>
      <c r="N6" s="15">
        <v>120</v>
      </c>
      <c r="O6" s="38">
        <f>M6*N6</f>
        <v>0</v>
      </c>
      <c r="P6" s="41">
        <f>O6*5</f>
        <v>0</v>
      </c>
      <c r="Q6" s="48">
        <f>L6+P6</f>
        <v>0</v>
      </c>
      <c r="R6" s="16"/>
      <c r="S6" s="15">
        <v>1136</v>
      </c>
      <c r="T6" s="38">
        <f t="shared" si="1"/>
        <v>0</v>
      </c>
      <c r="U6" s="41">
        <f>T6</f>
        <v>0</v>
      </c>
      <c r="V6" s="16"/>
      <c r="W6" s="15">
        <v>81</v>
      </c>
      <c r="X6" s="38">
        <f>V6*W6</f>
        <v>0</v>
      </c>
      <c r="Y6" s="41">
        <f>X6*251</f>
        <v>0</v>
      </c>
      <c r="Z6" s="29"/>
      <c r="AA6" s="30"/>
      <c r="AB6" s="30"/>
      <c r="AC6" s="31"/>
      <c r="AD6" s="29"/>
      <c r="AE6" s="30"/>
      <c r="AF6" s="31"/>
      <c r="AG6" s="137" t="s">
        <v>33</v>
      </c>
      <c r="AH6" s="138"/>
      <c r="AI6" s="139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s="59" customFormat="1" ht="18.75" customHeight="1" x14ac:dyDescent="0.2">
      <c r="A7" s="9" t="s">
        <v>20</v>
      </c>
      <c r="B7" s="13"/>
      <c r="C7" s="14">
        <v>11926</v>
      </c>
      <c r="D7" s="37">
        <f t="shared" si="0"/>
        <v>0</v>
      </c>
      <c r="E7" s="28"/>
      <c r="F7" s="28"/>
      <c r="G7" s="28"/>
      <c r="H7" s="40">
        <f t="shared" si="2"/>
        <v>0</v>
      </c>
      <c r="I7" s="16"/>
      <c r="J7" s="15">
        <v>980</v>
      </c>
      <c r="K7" s="38">
        <f>I7*J7</f>
        <v>0</v>
      </c>
      <c r="L7" s="41">
        <f>K7*251*0.58</f>
        <v>0</v>
      </c>
      <c r="M7" s="16"/>
      <c r="N7" s="15">
        <v>980</v>
      </c>
      <c r="O7" s="38">
        <f>M7*N7</f>
        <v>0</v>
      </c>
      <c r="P7" s="41">
        <f>O7*5</f>
        <v>0</v>
      </c>
      <c r="Q7" s="48">
        <f>L7+P7</f>
        <v>0</v>
      </c>
      <c r="R7" s="16"/>
      <c r="S7" s="15">
        <v>4027</v>
      </c>
      <c r="T7" s="38">
        <f t="shared" si="1"/>
        <v>0</v>
      </c>
      <c r="U7" s="41">
        <f>T7</f>
        <v>0</v>
      </c>
      <c r="V7" s="16"/>
      <c r="W7" s="15">
        <v>327</v>
      </c>
      <c r="X7" s="38">
        <f t="shared" ref="X7:X22" si="3">V7*W7</f>
        <v>0</v>
      </c>
      <c r="Y7" s="41">
        <f>X7*251</f>
        <v>0</v>
      </c>
      <c r="Z7" s="16"/>
      <c r="AA7" s="104">
        <v>200</v>
      </c>
      <c r="AB7" s="38">
        <f>Z7*AA7</f>
        <v>0</v>
      </c>
      <c r="AC7" s="41">
        <f>AB7*52</f>
        <v>0</v>
      </c>
      <c r="AD7" s="16"/>
      <c r="AE7" s="104">
        <v>21000</v>
      </c>
      <c r="AF7" s="105">
        <f>AD7*AE7</f>
        <v>0</v>
      </c>
      <c r="AG7" s="137" t="s">
        <v>33</v>
      </c>
      <c r="AH7" s="138"/>
      <c r="AI7" s="139"/>
      <c r="AJ7" s="58"/>
      <c r="AK7" s="58"/>
      <c r="AL7" s="58"/>
      <c r="AM7" s="58"/>
      <c r="AN7" s="58"/>
      <c r="AO7" s="58"/>
      <c r="AP7" s="58"/>
      <c r="AQ7" s="58"/>
      <c r="AR7" s="58"/>
      <c r="AS7" s="58"/>
    </row>
    <row r="8" spans="1:45" s="59" customFormat="1" ht="18.75" customHeight="1" x14ac:dyDescent="0.2">
      <c r="A8" s="9" t="s">
        <v>21</v>
      </c>
      <c r="B8" s="13"/>
      <c r="C8" s="14">
        <v>2439.5</v>
      </c>
      <c r="D8" s="37">
        <f t="shared" si="0"/>
        <v>0</v>
      </c>
      <c r="E8" s="28"/>
      <c r="F8" s="28"/>
      <c r="G8" s="28"/>
      <c r="H8" s="40">
        <f t="shared" si="2"/>
        <v>0</v>
      </c>
      <c r="I8" s="16"/>
      <c r="J8" s="15">
        <v>664</v>
      </c>
      <c r="K8" s="38">
        <f>I8*J8</f>
        <v>0</v>
      </c>
      <c r="L8" s="41">
        <f>K8*251*0.58</f>
        <v>0</v>
      </c>
      <c r="M8" s="16"/>
      <c r="N8" s="15">
        <v>664</v>
      </c>
      <c r="O8" s="38">
        <f>M8*N8</f>
        <v>0</v>
      </c>
      <c r="P8" s="41">
        <f>O8*5</f>
        <v>0</v>
      </c>
      <c r="Q8" s="48">
        <f>L8+P8</f>
        <v>0</v>
      </c>
      <c r="R8" s="16"/>
      <c r="S8" s="15">
        <v>1285</v>
      </c>
      <c r="T8" s="38">
        <f t="shared" si="1"/>
        <v>0</v>
      </c>
      <c r="U8" s="41">
        <f>T8</f>
        <v>0</v>
      </c>
      <c r="V8" s="16"/>
      <c r="W8" s="15">
        <v>132</v>
      </c>
      <c r="X8" s="38">
        <f t="shared" si="3"/>
        <v>0</v>
      </c>
      <c r="Y8" s="41">
        <f>X8*251</f>
        <v>0</v>
      </c>
      <c r="Z8" s="29"/>
      <c r="AA8" s="30"/>
      <c r="AB8" s="42"/>
      <c r="AC8" s="45"/>
      <c r="AD8" s="29"/>
      <c r="AE8" s="30"/>
      <c r="AF8" s="31"/>
      <c r="AG8" s="137" t="s">
        <v>33</v>
      </c>
      <c r="AH8" s="138"/>
      <c r="AI8" s="139"/>
      <c r="AJ8" s="58"/>
      <c r="AK8" s="58"/>
      <c r="AL8" s="58"/>
      <c r="AM8" s="58"/>
      <c r="AN8" s="58"/>
      <c r="AO8" s="58"/>
      <c r="AP8" s="58"/>
      <c r="AQ8" s="58"/>
      <c r="AR8" s="58"/>
      <c r="AS8" s="58"/>
    </row>
    <row r="9" spans="1:45" s="59" customFormat="1" ht="18.75" customHeight="1" x14ac:dyDescent="0.2">
      <c r="A9" s="9" t="s">
        <v>22</v>
      </c>
      <c r="B9" s="13"/>
      <c r="C9" s="14">
        <v>9313</v>
      </c>
      <c r="D9" s="37">
        <f t="shared" si="0"/>
        <v>0</v>
      </c>
      <c r="E9" s="28"/>
      <c r="F9" s="28"/>
      <c r="G9" s="28"/>
      <c r="H9" s="40">
        <f t="shared" si="2"/>
        <v>0</v>
      </c>
      <c r="I9" s="16"/>
      <c r="J9" s="15">
        <v>1500</v>
      </c>
      <c r="K9" s="38">
        <f>I9*J9</f>
        <v>0</v>
      </c>
      <c r="L9" s="41">
        <f>K9*251*0.58</f>
        <v>0</v>
      </c>
      <c r="M9" s="16"/>
      <c r="N9" s="15">
        <v>1500</v>
      </c>
      <c r="O9" s="38">
        <f>M9*N9</f>
        <v>0</v>
      </c>
      <c r="P9" s="41">
        <f>O9*5</f>
        <v>0</v>
      </c>
      <c r="Q9" s="48">
        <f>L9+P9</f>
        <v>0</v>
      </c>
      <c r="R9" s="16"/>
      <c r="S9" s="15">
        <v>2460</v>
      </c>
      <c r="T9" s="38">
        <f t="shared" si="1"/>
        <v>0</v>
      </c>
      <c r="U9" s="41">
        <f>T9</f>
        <v>0</v>
      </c>
      <c r="V9" s="16"/>
      <c r="W9" s="15">
        <v>248</v>
      </c>
      <c r="X9" s="38">
        <f t="shared" si="3"/>
        <v>0</v>
      </c>
      <c r="Y9" s="41">
        <f>X9*251</f>
        <v>0</v>
      </c>
      <c r="Z9" s="16"/>
      <c r="AA9" s="104">
        <v>211</v>
      </c>
      <c r="AB9" s="38">
        <f>Z9*AA9</f>
        <v>0</v>
      </c>
      <c r="AC9" s="41">
        <f>AB9*52</f>
        <v>0</v>
      </c>
      <c r="AD9" s="29"/>
      <c r="AE9" s="30"/>
      <c r="AF9" s="31"/>
      <c r="AG9" s="137" t="s">
        <v>33</v>
      </c>
      <c r="AH9" s="138"/>
      <c r="AI9" s="139"/>
      <c r="AJ9" s="58"/>
      <c r="AK9" s="58"/>
      <c r="AL9" s="58"/>
      <c r="AM9" s="58"/>
      <c r="AN9" s="58"/>
      <c r="AO9" s="58"/>
      <c r="AP9" s="58"/>
      <c r="AQ9" s="58"/>
      <c r="AR9" s="58"/>
      <c r="AS9" s="58"/>
    </row>
    <row r="10" spans="1:45" s="59" customFormat="1" ht="18.75" customHeight="1" x14ac:dyDescent="0.2">
      <c r="A10" s="9" t="s">
        <v>66</v>
      </c>
      <c r="B10" s="13"/>
      <c r="C10" s="14">
        <v>2128.4699999999998</v>
      </c>
      <c r="D10" s="37">
        <f t="shared" si="0"/>
        <v>0</v>
      </c>
      <c r="E10" s="28"/>
      <c r="F10" s="28"/>
      <c r="G10" s="28"/>
      <c r="H10" s="40">
        <f t="shared" si="2"/>
        <v>0</v>
      </c>
      <c r="I10" s="29"/>
      <c r="J10" s="30"/>
      <c r="K10" s="42"/>
      <c r="L10" s="45"/>
      <c r="M10" s="29"/>
      <c r="N10" s="30"/>
      <c r="O10" s="42"/>
      <c r="P10" s="45"/>
      <c r="Q10" s="106"/>
      <c r="R10" s="16"/>
      <c r="S10" s="104">
        <v>711</v>
      </c>
      <c r="T10" s="38">
        <f t="shared" si="1"/>
        <v>0</v>
      </c>
      <c r="U10" s="41">
        <f>T10</f>
        <v>0</v>
      </c>
      <c r="V10" s="29"/>
      <c r="W10" s="30"/>
      <c r="X10" s="42"/>
      <c r="Y10" s="45"/>
      <c r="Z10" s="29"/>
      <c r="AA10" s="30"/>
      <c r="AB10" s="42"/>
      <c r="AC10" s="45"/>
      <c r="AD10" s="29"/>
      <c r="AE10" s="30"/>
      <c r="AF10" s="31"/>
      <c r="AG10" s="137" t="s">
        <v>143</v>
      </c>
      <c r="AH10" s="138"/>
      <c r="AI10" s="139"/>
      <c r="AJ10" s="58"/>
      <c r="AK10" s="58"/>
      <c r="AL10" s="58"/>
      <c r="AM10" s="58"/>
      <c r="AN10" s="58"/>
      <c r="AO10" s="58"/>
      <c r="AP10" s="58"/>
      <c r="AQ10" s="58"/>
      <c r="AR10" s="58"/>
      <c r="AS10" s="58"/>
    </row>
    <row r="11" spans="1:45" ht="18.75" customHeight="1" x14ac:dyDescent="0.2">
      <c r="A11" s="9" t="s">
        <v>23</v>
      </c>
      <c r="B11" s="13"/>
      <c r="C11" s="14">
        <v>1895.5</v>
      </c>
      <c r="D11" s="37">
        <f t="shared" si="0"/>
        <v>0</v>
      </c>
      <c r="E11" s="28"/>
      <c r="F11" s="28"/>
      <c r="G11" s="28"/>
      <c r="H11" s="40">
        <f t="shared" si="2"/>
        <v>0</v>
      </c>
      <c r="I11" s="16"/>
      <c r="J11" s="15">
        <v>409</v>
      </c>
      <c r="K11" s="38">
        <f>I11*J11</f>
        <v>0</v>
      </c>
      <c r="L11" s="41">
        <f>K11*251*0.58</f>
        <v>0</v>
      </c>
      <c r="M11" s="16"/>
      <c r="N11" s="15">
        <v>409</v>
      </c>
      <c r="O11" s="38">
        <f>M11*N11</f>
        <v>0</v>
      </c>
      <c r="P11" s="41">
        <f>O11*5</f>
        <v>0</v>
      </c>
      <c r="Q11" s="48">
        <f>L11+P11</f>
        <v>0</v>
      </c>
      <c r="R11" s="16"/>
      <c r="S11" s="14">
        <v>720</v>
      </c>
      <c r="T11" s="38">
        <f t="shared" si="1"/>
        <v>0</v>
      </c>
      <c r="U11" s="41">
        <f t="shared" ref="U11:U20" si="4">T11</f>
        <v>0</v>
      </c>
      <c r="V11" s="16"/>
      <c r="W11" s="15">
        <v>73.5</v>
      </c>
      <c r="X11" s="38">
        <f t="shared" si="3"/>
        <v>0</v>
      </c>
      <c r="Y11" s="41">
        <f t="shared" ref="Y11:Y22" si="5">X11*251</f>
        <v>0</v>
      </c>
      <c r="Z11" s="29"/>
      <c r="AA11" s="30"/>
      <c r="AB11" s="42"/>
      <c r="AC11" s="45"/>
      <c r="AD11" s="29"/>
      <c r="AE11" s="30"/>
      <c r="AF11" s="31"/>
      <c r="AG11" s="137" t="s">
        <v>33</v>
      </c>
      <c r="AH11" s="138"/>
      <c r="AI11" s="139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ht="18.75" customHeight="1" x14ac:dyDescent="0.2">
      <c r="A12" s="9" t="s">
        <v>24</v>
      </c>
      <c r="B12" s="13"/>
      <c r="C12" s="14">
        <v>2147.5</v>
      </c>
      <c r="D12" s="37">
        <f t="shared" si="0"/>
        <v>0</v>
      </c>
      <c r="E12" s="28"/>
      <c r="F12" s="28"/>
      <c r="G12" s="28"/>
      <c r="H12" s="40">
        <f>D12*25</f>
        <v>0</v>
      </c>
      <c r="I12" s="16"/>
      <c r="J12" s="15">
        <v>330</v>
      </c>
      <c r="K12" s="38">
        <f>I12*J12</f>
        <v>0</v>
      </c>
      <c r="L12" s="41">
        <f>K12*251*0.58</f>
        <v>0</v>
      </c>
      <c r="M12" s="16"/>
      <c r="N12" s="15">
        <v>330</v>
      </c>
      <c r="O12" s="38">
        <f>M12*N12</f>
        <v>0</v>
      </c>
      <c r="P12" s="41">
        <f>O12*5</f>
        <v>0</v>
      </c>
      <c r="Q12" s="48">
        <f>L12+P12</f>
        <v>0</v>
      </c>
      <c r="R12" s="16"/>
      <c r="S12" s="14">
        <v>608</v>
      </c>
      <c r="T12" s="38">
        <f t="shared" ref="T12:T22" si="6">R12*S12</f>
        <v>0</v>
      </c>
      <c r="U12" s="41">
        <f t="shared" si="4"/>
        <v>0</v>
      </c>
      <c r="V12" s="16"/>
      <c r="W12" s="15">
        <v>95.5</v>
      </c>
      <c r="X12" s="38">
        <f t="shared" si="3"/>
        <v>0</v>
      </c>
      <c r="Y12" s="41">
        <f t="shared" si="5"/>
        <v>0</v>
      </c>
      <c r="Z12" s="29"/>
      <c r="AA12" s="30"/>
      <c r="AB12" s="42"/>
      <c r="AC12" s="45"/>
      <c r="AD12" s="29"/>
      <c r="AE12" s="30"/>
      <c r="AF12" s="31"/>
      <c r="AG12" s="137" t="s">
        <v>33</v>
      </c>
      <c r="AH12" s="138"/>
      <c r="AI12" s="139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45" s="75" customFormat="1" ht="18.75" customHeight="1" x14ac:dyDescent="0.2">
      <c r="A13" s="107" t="s">
        <v>25</v>
      </c>
      <c r="B13" s="108"/>
      <c r="C13" s="104">
        <v>260</v>
      </c>
      <c r="D13" s="38">
        <f t="shared" si="0"/>
        <v>0</v>
      </c>
      <c r="E13" s="109"/>
      <c r="F13" s="109"/>
      <c r="G13" s="109"/>
      <c r="H13" s="41">
        <f t="shared" ref="H13:H18" si="7">D13*251</f>
        <v>0</v>
      </c>
      <c r="I13" s="96"/>
      <c r="J13" s="97"/>
      <c r="K13" s="98"/>
      <c r="L13" s="99"/>
      <c r="M13" s="96"/>
      <c r="N13" s="97"/>
      <c r="O13" s="98"/>
      <c r="P13" s="99"/>
      <c r="Q13" s="100"/>
      <c r="R13" s="16"/>
      <c r="S13" s="110">
        <v>162</v>
      </c>
      <c r="T13" s="38">
        <f t="shared" si="6"/>
        <v>0</v>
      </c>
      <c r="U13" s="41">
        <f t="shared" si="4"/>
        <v>0</v>
      </c>
      <c r="V13" s="16"/>
      <c r="W13" s="104">
        <v>60</v>
      </c>
      <c r="X13" s="38">
        <f t="shared" si="3"/>
        <v>0</v>
      </c>
      <c r="Y13" s="41">
        <f t="shared" si="5"/>
        <v>0</v>
      </c>
      <c r="Z13" s="96"/>
      <c r="AA13" s="97"/>
      <c r="AB13" s="98"/>
      <c r="AC13" s="99"/>
      <c r="AD13" s="96"/>
      <c r="AE13" s="97"/>
      <c r="AF13" s="111"/>
      <c r="AG13" s="169" t="s">
        <v>33</v>
      </c>
      <c r="AH13" s="170"/>
      <c r="AI13" s="171"/>
      <c r="AJ13" s="74"/>
      <c r="AK13" s="74"/>
      <c r="AL13" s="74"/>
      <c r="AM13" s="74"/>
      <c r="AN13" s="74"/>
      <c r="AO13" s="74"/>
      <c r="AP13" s="74"/>
      <c r="AQ13" s="74"/>
      <c r="AR13" s="74"/>
      <c r="AS13" s="74"/>
    </row>
    <row r="14" spans="1:45" s="59" customFormat="1" ht="18.75" customHeight="1" x14ac:dyDescent="0.2">
      <c r="A14" s="9" t="s">
        <v>26</v>
      </c>
      <c r="B14" s="13"/>
      <c r="C14" s="14">
        <v>289.31</v>
      </c>
      <c r="D14" s="37">
        <f t="shared" si="0"/>
        <v>0</v>
      </c>
      <c r="E14" s="28"/>
      <c r="F14" s="28"/>
      <c r="G14" s="28"/>
      <c r="H14" s="40">
        <f t="shared" si="7"/>
        <v>0</v>
      </c>
      <c r="I14" s="29"/>
      <c r="J14" s="30"/>
      <c r="K14" s="42"/>
      <c r="L14" s="45"/>
      <c r="M14" s="29"/>
      <c r="N14" s="30"/>
      <c r="O14" s="42"/>
      <c r="P14" s="45"/>
      <c r="Q14" s="106"/>
      <c r="R14" s="16"/>
      <c r="S14" s="14">
        <v>440</v>
      </c>
      <c r="T14" s="38">
        <f t="shared" si="6"/>
        <v>0</v>
      </c>
      <c r="U14" s="41">
        <f t="shared" si="4"/>
        <v>0</v>
      </c>
      <c r="V14" s="16"/>
      <c r="W14" s="15">
        <v>35.72</v>
      </c>
      <c r="X14" s="38">
        <f t="shared" si="3"/>
        <v>0</v>
      </c>
      <c r="Y14" s="41">
        <f t="shared" si="5"/>
        <v>0</v>
      </c>
      <c r="Z14" s="29"/>
      <c r="AA14" s="30"/>
      <c r="AB14" s="42"/>
      <c r="AC14" s="45"/>
      <c r="AD14" s="29"/>
      <c r="AE14" s="30"/>
      <c r="AF14" s="31"/>
      <c r="AG14" s="137" t="s">
        <v>33</v>
      </c>
      <c r="AH14" s="138"/>
      <c r="AI14" s="139"/>
      <c r="AJ14" s="58"/>
      <c r="AK14" s="58"/>
      <c r="AL14" s="58"/>
      <c r="AM14" s="58"/>
      <c r="AN14" s="58"/>
      <c r="AO14" s="58"/>
      <c r="AP14" s="58"/>
      <c r="AQ14" s="58"/>
      <c r="AR14" s="58"/>
      <c r="AS14" s="58"/>
    </row>
    <row r="15" spans="1:45" s="59" customFormat="1" ht="30.75" customHeight="1" x14ac:dyDescent="0.2">
      <c r="A15" s="9" t="s">
        <v>57</v>
      </c>
      <c r="B15" s="13"/>
      <c r="C15" s="14">
        <v>381.5</v>
      </c>
      <c r="D15" s="37">
        <f t="shared" si="0"/>
        <v>0</v>
      </c>
      <c r="E15" s="28"/>
      <c r="F15" s="28"/>
      <c r="G15" s="28"/>
      <c r="H15" s="40">
        <f t="shared" si="7"/>
        <v>0</v>
      </c>
      <c r="I15" s="29"/>
      <c r="J15" s="30"/>
      <c r="K15" s="42"/>
      <c r="L15" s="45"/>
      <c r="M15" s="29"/>
      <c r="N15" s="30"/>
      <c r="O15" s="42"/>
      <c r="P15" s="45"/>
      <c r="Q15" s="106"/>
      <c r="R15" s="16"/>
      <c r="S15" s="14">
        <v>184.59</v>
      </c>
      <c r="T15" s="38">
        <f t="shared" si="6"/>
        <v>0</v>
      </c>
      <c r="U15" s="41">
        <f t="shared" si="4"/>
        <v>0</v>
      </c>
      <c r="V15" s="16"/>
      <c r="W15" s="15">
        <v>12.9</v>
      </c>
      <c r="X15" s="38">
        <f t="shared" si="3"/>
        <v>0</v>
      </c>
      <c r="Y15" s="41">
        <f t="shared" si="5"/>
        <v>0</v>
      </c>
      <c r="Z15" s="29"/>
      <c r="AA15" s="30"/>
      <c r="AB15" s="42"/>
      <c r="AC15" s="45"/>
      <c r="AD15" s="29"/>
      <c r="AE15" s="30"/>
      <c r="AF15" s="31"/>
      <c r="AG15" s="137" t="s">
        <v>33</v>
      </c>
      <c r="AH15" s="138"/>
      <c r="AI15" s="139"/>
      <c r="AJ15" s="58"/>
      <c r="AK15" s="58"/>
      <c r="AL15" s="58"/>
      <c r="AM15" s="58"/>
      <c r="AN15" s="58"/>
      <c r="AO15" s="58"/>
      <c r="AP15" s="58"/>
      <c r="AQ15" s="58"/>
      <c r="AR15" s="58"/>
      <c r="AS15" s="58"/>
    </row>
    <row r="16" spans="1:45" s="59" customFormat="1" ht="31.5" customHeight="1" x14ac:dyDescent="0.2">
      <c r="A16" s="9" t="s">
        <v>58</v>
      </c>
      <c r="B16" s="13"/>
      <c r="C16" s="14">
        <v>554.80999999999995</v>
      </c>
      <c r="D16" s="37">
        <f t="shared" si="0"/>
        <v>0</v>
      </c>
      <c r="E16" s="28"/>
      <c r="F16" s="28"/>
      <c r="G16" s="28"/>
      <c r="H16" s="40">
        <f t="shared" si="7"/>
        <v>0</v>
      </c>
      <c r="I16" s="29"/>
      <c r="J16" s="30"/>
      <c r="K16" s="42"/>
      <c r="L16" s="45"/>
      <c r="M16" s="29"/>
      <c r="N16" s="30"/>
      <c r="O16" s="42"/>
      <c r="P16" s="45"/>
      <c r="Q16" s="106"/>
      <c r="R16" s="16"/>
      <c r="S16" s="14">
        <v>180.54</v>
      </c>
      <c r="T16" s="38">
        <f t="shared" si="6"/>
        <v>0</v>
      </c>
      <c r="U16" s="41">
        <f t="shared" si="4"/>
        <v>0</v>
      </c>
      <c r="V16" s="16"/>
      <c r="W16" s="15">
        <v>11.57</v>
      </c>
      <c r="X16" s="38">
        <f t="shared" si="3"/>
        <v>0</v>
      </c>
      <c r="Y16" s="41">
        <f t="shared" si="5"/>
        <v>0</v>
      </c>
      <c r="Z16" s="16"/>
      <c r="AA16" s="104">
        <v>153.54</v>
      </c>
      <c r="AB16" s="38">
        <f>Z16*AA16</f>
        <v>0</v>
      </c>
      <c r="AC16" s="41">
        <f>AB16*52</f>
        <v>0</v>
      </c>
      <c r="AD16" s="29"/>
      <c r="AE16" s="30"/>
      <c r="AF16" s="31"/>
      <c r="AG16" s="137" t="s">
        <v>33</v>
      </c>
      <c r="AH16" s="138"/>
      <c r="AI16" s="139"/>
      <c r="AJ16" s="58"/>
      <c r="AK16" s="58"/>
      <c r="AL16" s="58"/>
      <c r="AM16" s="58"/>
      <c r="AN16" s="58"/>
      <c r="AO16" s="58"/>
      <c r="AP16" s="58"/>
      <c r="AQ16" s="58"/>
      <c r="AR16" s="58"/>
      <c r="AS16" s="58"/>
    </row>
    <row r="17" spans="1:49" s="59" customFormat="1" ht="33.75" customHeight="1" x14ac:dyDescent="0.2">
      <c r="A17" s="9" t="s">
        <v>29</v>
      </c>
      <c r="B17" s="112"/>
      <c r="C17" s="110">
        <v>365.3</v>
      </c>
      <c r="D17" s="38">
        <f t="shared" si="0"/>
        <v>0</v>
      </c>
      <c r="E17" s="28"/>
      <c r="F17" s="28"/>
      <c r="G17" s="28"/>
      <c r="H17" s="41">
        <f t="shared" si="7"/>
        <v>0</v>
      </c>
      <c r="I17" s="29"/>
      <c r="J17" s="30"/>
      <c r="K17" s="42"/>
      <c r="L17" s="45"/>
      <c r="M17" s="29"/>
      <c r="N17" s="30"/>
      <c r="O17" s="42"/>
      <c r="P17" s="45"/>
      <c r="Q17" s="106"/>
      <c r="R17" s="16"/>
      <c r="S17" s="14">
        <v>205</v>
      </c>
      <c r="T17" s="38">
        <f>R17*S17</f>
        <v>0</v>
      </c>
      <c r="U17" s="41">
        <f t="shared" si="4"/>
        <v>0</v>
      </c>
      <c r="V17" s="16"/>
      <c r="W17" s="104">
        <v>15.1</v>
      </c>
      <c r="X17" s="38">
        <f>V17*W17</f>
        <v>0</v>
      </c>
      <c r="Y17" s="41">
        <f t="shared" si="5"/>
        <v>0</v>
      </c>
      <c r="Z17" s="29"/>
      <c r="AA17" s="30"/>
      <c r="AB17" s="30"/>
      <c r="AC17" s="31"/>
      <c r="AD17" s="29"/>
      <c r="AE17" s="30"/>
      <c r="AF17" s="31"/>
      <c r="AG17" s="137" t="s">
        <v>33</v>
      </c>
      <c r="AH17" s="138"/>
      <c r="AI17" s="139"/>
      <c r="AJ17" s="58"/>
      <c r="AK17" s="58"/>
      <c r="AL17" s="58"/>
      <c r="AM17" s="58"/>
      <c r="AN17" s="58"/>
      <c r="AO17" s="58"/>
      <c r="AP17" s="58"/>
      <c r="AQ17" s="58"/>
      <c r="AR17" s="58"/>
      <c r="AS17" s="58"/>
    </row>
    <row r="18" spans="1:49" s="57" customFormat="1" ht="33.75" customHeight="1" x14ac:dyDescent="0.2">
      <c r="A18" s="113" t="s">
        <v>78</v>
      </c>
      <c r="B18" s="114"/>
      <c r="C18" s="115">
        <v>154.16</v>
      </c>
      <c r="D18" s="116">
        <f t="shared" si="0"/>
        <v>0</v>
      </c>
      <c r="E18" s="117"/>
      <c r="F18" s="117"/>
      <c r="G18" s="117"/>
      <c r="H18" s="118">
        <f t="shared" si="7"/>
        <v>0</v>
      </c>
      <c r="I18" s="119"/>
      <c r="J18" s="120"/>
      <c r="K18" s="121"/>
      <c r="L18" s="122"/>
      <c r="M18" s="119"/>
      <c r="N18" s="120"/>
      <c r="O18" s="121"/>
      <c r="P18" s="122"/>
      <c r="Q18" s="123"/>
      <c r="R18" s="124"/>
      <c r="S18" s="125">
        <v>19.13</v>
      </c>
      <c r="T18" s="116">
        <f>R18*S18</f>
        <v>0</v>
      </c>
      <c r="U18" s="118">
        <f>T18</f>
        <v>0</v>
      </c>
      <c r="V18" s="124"/>
      <c r="W18" s="126">
        <v>7</v>
      </c>
      <c r="X18" s="116">
        <f>V18*W18</f>
        <v>0</v>
      </c>
      <c r="Y18" s="41">
        <f t="shared" si="5"/>
        <v>0</v>
      </c>
      <c r="Z18" s="119"/>
      <c r="AA18" s="120"/>
      <c r="AB18" s="120"/>
      <c r="AC18" s="127"/>
      <c r="AD18" s="119"/>
      <c r="AE18" s="120"/>
      <c r="AF18" s="127"/>
      <c r="AG18" s="137" t="s">
        <v>33</v>
      </c>
      <c r="AH18" s="138"/>
      <c r="AI18" s="101"/>
      <c r="AJ18" s="56"/>
      <c r="AK18" s="56"/>
      <c r="AL18" s="56"/>
      <c r="AM18" s="56"/>
      <c r="AN18" s="56"/>
      <c r="AO18" s="56"/>
      <c r="AP18" s="56"/>
      <c r="AQ18" s="56"/>
      <c r="AR18" s="56"/>
      <c r="AS18" s="56"/>
    </row>
    <row r="19" spans="1:49" s="59" customFormat="1" ht="35.25" customHeight="1" x14ac:dyDescent="0.2">
      <c r="A19" s="113" t="s">
        <v>59</v>
      </c>
      <c r="B19" s="128"/>
      <c r="C19" s="125">
        <v>6238</v>
      </c>
      <c r="D19" s="129">
        <f t="shared" si="0"/>
        <v>0</v>
      </c>
      <c r="E19" s="130"/>
      <c r="F19" s="130">
        <v>8883</v>
      </c>
      <c r="G19" s="130">
        <f>E19*F19</f>
        <v>0</v>
      </c>
      <c r="H19" s="131">
        <f>D19*251+G19</f>
        <v>0</v>
      </c>
      <c r="I19" s="124"/>
      <c r="J19" s="132">
        <v>2242</v>
      </c>
      <c r="K19" s="116">
        <f>I19*J19</f>
        <v>0</v>
      </c>
      <c r="L19" s="118">
        <f>K19*251*0.58</f>
        <v>0</v>
      </c>
      <c r="M19" s="124"/>
      <c r="N19" s="132">
        <v>2242</v>
      </c>
      <c r="O19" s="116">
        <f>M19*N19</f>
        <v>0</v>
      </c>
      <c r="P19" s="118">
        <f>O19*5</f>
        <v>0</v>
      </c>
      <c r="Q19" s="133">
        <f>L19+P19</f>
        <v>0</v>
      </c>
      <c r="R19" s="124"/>
      <c r="S19" s="125">
        <v>327</v>
      </c>
      <c r="T19" s="116">
        <f t="shared" si="6"/>
        <v>0</v>
      </c>
      <c r="U19" s="118">
        <f t="shared" si="4"/>
        <v>0</v>
      </c>
      <c r="V19" s="124"/>
      <c r="W19" s="132">
        <v>105</v>
      </c>
      <c r="X19" s="116">
        <f t="shared" si="3"/>
        <v>0</v>
      </c>
      <c r="Y19" s="118">
        <f t="shared" si="5"/>
        <v>0</v>
      </c>
      <c r="Z19" s="119"/>
      <c r="AA19" s="120"/>
      <c r="AB19" s="120"/>
      <c r="AC19" s="127"/>
      <c r="AD19" s="119"/>
      <c r="AE19" s="120"/>
      <c r="AF19" s="127"/>
      <c r="AG19" s="166" t="s">
        <v>33</v>
      </c>
      <c r="AH19" s="167"/>
      <c r="AI19" s="168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1"/>
      <c r="AU19" s="61"/>
      <c r="AV19" s="61"/>
      <c r="AW19" s="61"/>
    </row>
    <row r="20" spans="1:49" s="59" customFormat="1" ht="18.75" customHeight="1" x14ac:dyDescent="0.2">
      <c r="A20" s="9" t="s">
        <v>60</v>
      </c>
      <c r="B20" s="13"/>
      <c r="C20" s="14">
        <v>3267</v>
      </c>
      <c r="D20" s="37">
        <f t="shared" si="0"/>
        <v>0</v>
      </c>
      <c r="E20" s="134"/>
      <c r="F20" s="134">
        <v>2390</v>
      </c>
      <c r="G20" s="134">
        <f>E20*F20</f>
        <v>0</v>
      </c>
      <c r="H20" s="40">
        <f>D20*251+G20</f>
        <v>0</v>
      </c>
      <c r="I20" s="16"/>
      <c r="J20" s="15">
        <v>337</v>
      </c>
      <c r="K20" s="38">
        <f>I20*J20</f>
        <v>0</v>
      </c>
      <c r="L20" s="41">
        <f>K20*251*0.58</f>
        <v>0</v>
      </c>
      <c r="M20" s="16"/>
      <c r="N20" s="15">
        <v>337</v>
      </c>
      <c r="O20" s="38">
        <f>M20*N20</f>
        <v>0</v>
      </c>
      <c r="P20" s="41">
        <f>O20*5</f>
        <v>0</v>
      </c>
      <c r="Q20" s="48">
        <f>L20+P20</f>
        <v>0</v>
      </c>
      <c r="R20" s="16"/>
      <c r="S20" s="14">
        <v>143</v>
      </c>
      <c r="T20" s="38">
        <f t="shared" si="6"/>
        <v>0</v>
      </c>
      <c r="U20" s="41">
        <f t="shared" si="4"/>
        <v>0</v>
      </c>
      <c r="V20" s="16"/>
      <c r="W20" s="15">
        <v>13</v>
      </c>
      <c r="X20" s="38">
        <f t="shared" si="3"/>
        <v>0</v>
      </c>
      <c r="Y20" s="41">
        <f t="shared" si="5"/>
        <v>0</v>
      </c>
      <c r="Z20" s="29"/>
      <c r="AA20" s="30"/>
      <c r="AB20" s="30"/>
      <c r="AC20" s="31"/>
      <c r="AD20" s="29"/>
      <c r="AE20" s="30"/>
      <c r="AF20" s="31"/>
      <c r="AG20" s="137" t="s">
        <v>33</v>
      </c>
      <c r="AH20" s="138"/>
      <c r="AI20" s="139"/>
      <c r="AJ20" s="58"/>
      <c r="AK20" s="58"/>
      <c r="AL20" s="58"/>
      <c r="AM20" s="58"/>
      <c r="AN20" s="58"/>
      <c r="AO20" s="58"/>
      <c r="AP20" s="58"/>
      <c r="AQ20" s="58"/>
      <c r="AR20" s="58"/>
      <c r="AS20" s="58"/>
    </row>
    <row r="21" spans="1:49" s="59" customFormat="1" ht="18.75" customHeight="1" x14ac:dyDescent="0.2">
      <c r="A21" s="9" t="s">
        <v>27</v>
      </c>
      <c r="B21" s="13"/>
      <c r="C21" s="14">
        <v>238.96</v>
      </c>
      <c r="D21" s="37">
        <f t="shared" si="0"/>
        <v>0</v>
      </c>
      <c r="E21" s="28"/>
      <c r="F21" s="28"/>
      <c r="G21" s="28"/>
      <c r="H21" s="40">
        <f>D21*251</f>
        <v>0</v>
      </c>
      <c r="I21" s="16"/>
      <c r="J21" s="104">
        <v>35.909999999999997</v>
      </c>
      <c r="K21" s="38">
        <f>I21*J21</f>
        <v>0</v>
      </c>
      <c r="L21" s="41">
        <f>K21*52*0.58</f>
        <v>0</v>
      </c>
      <c r="M21" s="16"/>
      <c r="N21" s="104">
        <v>35.909999999999997</v>
      </c>
      <c r="O21" s="38">
        <f>M21*N21</f>
        <v>0</v>
      </c>
      <c r="P21" s="41">
        <f>O21*5</f>
        <v>0</v>
      </c>
      <c r="Q21" s="48">
        <f>L21+P21</f>
        <v>0</v>
      </c>
      <c r="R21" s="16"/>
      <c r="S21" s="104">
        <v>68</v>
      </c>
      <c r="T21" s="38">
        <f t="shared" si="6"/>
        <v>0</v>
      </c>
      <c r="U21" s="135">
        <f>T21*2</f>
        <v>0</v>
      </c>
      <c r="V21" s="16"/>
      <c r="W21" s="104">
        <v>40.56</v>
      </c>
      <c r="X21" s="38">
        <f t="shared" si="3"/>
        <v>0</v>
      </c>
      <c r="Y21" s="41">
        <f t="shared" si="5"/>
        <v>0</v>
      </c>
      <c r="Z21" s="29"/>
      <c r="AA21" s="30"/>
      <c r="AB21" s="30"/>
      <c r="AC21" s="31"/>
      <c r="AD21" s="29"/>
      <c r="AE21" s="30"/>
      <c r="AF21" s="31"/>
      <c r="AG21" s="137" t="s">
        <v>33</v>
      </c>
      <c r="AH21" s="138"/>
      <c r="AI21" s="139"/>
      <c r="AJ21" s="58"/>
      <c r="AK21" s="58"/>
      <c r="AL21" s="58"/>
      <c r="AM21" s="58"/>
      <c r="AN21" s="58"/>
      <c r="AO21" s="58"/>
      <c r="AP21" s="58"/>
      <c r="AQ21" s="58"/>
      <c r="AR21" s="58"/>
      <c r="AS21" s="58"/>
    </row>
    <row r="22" spans="1:49" s="59" customFormat="1" ht="18.75" customHeight="1" x14ac:dyDescent="0.2">
      <c r="A22" s="9" t="s">
        <v>28</v>
      </c>
      <c r="B22" s="13"/>
      <c r="C22" s="14">
        <v>1890.02</v>
      </c>
      <c r="D22" s="37">
        <f t="shared" si="0"/>
        <v>0</v>
      </c>
      <c r="E22" s="28"/>
      <c r="F22" s="28"/>
      <c r="G22" s="28"/>
      <c r="H22" s="40">
        <f>D22*251</f>
        <v>0</v>
      </c>
      <c r="I22" s="29"/>
      <c r="J22" s="30"/>
      <c r="K22" s="42"/>
      <c r="L22" s="45"/>
      <c r="M22" s="29"/>
      <c r="N22" s="30"/>
      <c r="O22" s="42"/>
      <c r="P22" s="45"/>
      <c r="Q22" s="106"/>
      <c r="R22" s="16"/>
      <c r="S22" s="104">
        <v>206.24</v>
      </c>
      <c r="T22" s="38">
        <f t="shared" si="6"/>
        <v>0</v>
      </c>
      <c r="U22" s="135">
        <f>T22*2</f>
        <v>0</v>
      </c>
      <c r="V22" s="16"/>
      <c r="W22" s="104">
        <v>59.65</v>
      </c>
      <c r="X22" s="38">
        <f t="shared" si="3"/>
        <v>0</v>
      </c>
      <c r="Y22" s="41">
        <f t="shared" si="5"/>
        <v>0</v>
      </c>
      <c r="Z22" s="29"/>
      <c r="AA22" s="30"/>
      <c r="AB22" s="30"/>
      <c r="AC22" s="31"/>
      <c r="AD22" s="29"/>
      <c r="AE22" s="30"/>
      <c r="AF22" s="31"/>
      <c r="AG22" s="137" t="s">
        <v>33</v>
      </c>
      <c r="AH22" s="138"/>
      <c r="AI22" s="139"/>
      <c r="AJ22" s="58"/>
      <c r="AK22" s="58"/>
      <c r="AL22" s="58"/>
      <c r="AM22" s="58"/>
      <c r="AN22" s="58"/>
      <c r="AO22" s="58"/>
      <c r="AP22" s="58"/>
      <c r="AQ22" s="58"/>
      <c r="AR22" s="58"/>
      <c r="AS22" s="58"/>
    </row>
    <row r="23" spans="1:49" ht="27" customHeight="1" thickBot="1" x14ac:dyDescent="0.25">
      <c r="A23" s="9" t="s">
        <v>61</v>
      </c>
      <c r="B23" s="35"/>
      <c r="C23" s="30"/>
      <c r="D23" s="30"/>
      <c r="E23" s="30"/>
      <c r="F23" s="30"/>
      <c r="G23" s="30"/>
      <c r="H23" s="42"/>
      <c r="I23" s="16"/>
      <c r="J23" s="15">
        <v>723</v>
      </c>
      <c r="K23" s="38">
        <f>I23*J23</f>
        <v>0</v>
      </c>
      <c r="L23" s="41">
        <f>K23*251*0.58</f>
        <v>0</v>
      </c>
      <c r="M23" s="16"/>
      <c r="N23" s="15">
        <v>723</v>
      </c>
      <c r="O23" s="38">
        <f>M23*N23</f>
        <v>0</v>
      </c>
      <c r="P23" s="41">
        <f>O23*5</f>
        <v>0</v>
      </c>
      <c r="Q23" s="48">
        <f>L23+P23</f>
        <v>0</v>
      </c>
      <c r="R23" s="29"/>
      <c r="S23" s="30"/>
      <c r="T23" s="30"/>
      <c r="U23" s="45"/>
      <c r="V23" s="29"/>
      <c r="W23" s="30"/>
      <c r="X23" s="30"/>
      <c r="Y23" s="45"/>
      <c r="Z23" s="29"/>
      <c r="AA23" s="30"/>
      <c r="AB23" s="30"/>
      <c r="AC23" s="31"/>
      <c r="AD23" s="29"/>
      <c r="AE23" s="30"/>
      <c r="AF23" s="31"/>
      <c r="AG23" s="137" t="s">
        <v>143</v>
      </c>
      <c r="AH23" s="138"/>
      <c r="AI23" s="139"/>
      <c r="AJ23" s="18"/>
      <c r="AK23" s="18"/>
      <c r="AL23" s="18"/>
      <c r="AM23" s="18"/>
      <c r="AN23" s="18"/>
      <c r="AO23" s="18"/>
      <c r="AP23" s="18"/>
      <c r="AQ23" s="18"/>
      <c r="AR23" s="18"/>
      <c r="AS23" s="18"/>
    </row>
    <row r="24" spans="1:49" ht="30" customHeight="1" thickBot="1" x14ac:dyDescent="0.25">
      <c r="A24" s="17" t="s">
        <v>16</v>
      </c>
      <c r="B24" s="136"/>
      <c r="C24" s="136">
        <f>SUM(C5:C23)</f>
        <v>52361.229999999996</v>
      </c>
      <c r="D24" s="136"/>
      <c r="E24" s="136"/>
      <c r="F24" s="136"/>
      <c r="G24" s="136"/>
      <c r="H24" s="51">
        <f>SUM(H5:H23)</f>
        <v>0</v>
      </c>
      <c r="I24" s="136"/>
      <c r="J24" s="136"/>
      <c r="K24" s="136"/>
      <c r="L24" s="51">
        <f>SUM(L5:L23)</f>
        <v>0</v>
      </c>
      <c r="M24" s="136"/>
      <c r="N24" s="136"/>
      <c r="O24" s="136"/>
      <c r="P24" s="51">
        <f>SUM(P5:P23)</f>
        <v>0</v>
      </c>
      <c r="Q24" s="51">
        <f>SUM(Q5:Q23)</f>
        <v>0</v>
      </c>
      <c r="R24" s="136"/>
      <c r="S24" s="136"/>
      <c r="T24" s="136"/>
      <c r="U24" s="51">
        <f>SUM(U5:U23)</f>
        <v>0</v>
      </c>
      <c r="V24" s="136"/>
      <c r="W24" s="136"/>
      <c r="X24" s="136"/>
      <c r="Y24" s="51">
        <f>SUM(Y5:Y23)</f>
        <v>0</v>
      </c>
      <c r="Z24" s="136"/>
      <c r="AA24" s="136"/>
      <c r="AB24" s="136"/>
      <c r="AC24" s="52">
        <f>SUM(AC5:AC23)</f>
        <v>0</v>
      </c>
      <c r="AD24" s="136"/>
      <c r="AE24" s="136"/>
      <c r="AF24" s="52">
        <f>AF7</f>
        <v>0</v>
      </c>
      <c r="AG24" s="3"/>
      <c r="AH24" s="3"/>
      <c r="AI24" s="3"/>
      <c r="AJ24" s="18"/>
      <c r="AK24" s="18"/>
      <c r="AL24" s="18"/>
      <c r="AM24" s="18"/>
      <c r="AN24" s="18"/>
      <c r="AO24" s="18"/>
      <c r="AP24" s="18"/>
      <c r="AQ24" s="18"/>
      <c r="AR24" s="18"/>
      <c r="AS24" s="18"/>
    </row>
    <row r="25" spans="1:49" ht="30" customHeight="1" x14ac:dyDescent="0.2">
      <c r="A25" s="63"/>
      <c r="B25" s="64"/>
      <c r="C25" s="64"/>
      <c r="D25" s="64"/>
      <c r="E25" s="64"/>
      <c r="F25" s="64"/>
      <c r="G25" s="64"/>
      <c r="H25" s="65"/>
      <c r="I25" s="64"/>
      <c r="J25" s="64"/>
      <c r="K25" s="64"/>
      <c r="L25" s="65"/>
      <c r="M25" s="64"/>
      <c r="N25" s="64"/>
      <c r="O25" s="64"/>
      <c r="P25" s="65"/>
      <c r="Q25" s="65"/>
      <c r="R25" s="64"/>
      <c r="S25" s="64"/>
      <c r="T25" s="64"/>
      <c r="U25" s="65"/>
      <c r="V25" s="64"/>
      <c r="W25" s="64"/>
      <c r="X25" s="64"/>
      <c r="Y25" s="65"/>
      <c r="Z25" s="64"/>
      <c r="AA25" s="64"/>
      <c r="AB25" s="64"/>
      <c r="AC25" s="65"/>
      <c r="AD25" s="64"/>
      <c r="AE25" s="64"/>
      <c r="AF25" s="65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</row>
    <row r="26" spans="1:49" ht="30.75" customHeight="1" thickBo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</row>
    <row r="27" spans="1:49" ht="33" customHeight="1" x14ac:dyDescent="0.2">
      <c r="A27" s="182" t="s">
        <v>72</v>
      </c>
      <c r="B27" s="183"/>
      <c r="C27" s="49">
        <f>SUM(H24+Q24+ U24+Y24+AC24+AF24)</f>
        <v>0</v>
      </c>
      <c r="D27" s="18"/>
      <c r="E27" s="18"/>
      <c r="F27" s="76"/>
      <c r="G27" s="7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</row>
    <row r="28" spans="1:49" ht="26.25" customHeight="1" x14ac:dyDescent="0.2">
      <c r="A28" s="178" t="s">
        <v>70</v>
      </c>
      <c r="B28" s="179"/>
      <c r="C28" s="50">
        <f>C27*0.21</f>
        <v>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53"/>
      <c r="Q28" s="53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</row>
    <row r="29" spans="1:49" ht="26.25" customHeight="1" x14ac:dyDescent="0.2">
      <c r="A29" s="178" t="s">
        <v>71</v>
      </c>
      <c r="B29" s="179"/>
      <c r="C29" s="70">
        <f>C28+C27</f>
        <v>0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</row>
    <row r="30" spans="1:49" ht="26.25" customHeight="1" x14ac:dyDescent="0.2">
      <c r="A30" s="67"/>
      <c r="B30" s="68"/>
      <c r="C30" s="69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</row>
    <row r="31" spans="1:49" ht="26.25" customHeight="1" x14ac:dyDescent="0.2">
      <c r="A31" s="185" t="s">
        <v>73</v>
      </c>
      <c r="B31" s="186"/>
      <c r="C31" s="54"/>
      <c r="D31" s="18"/>
      <c r="E31" s="18"/>
      <c r="F31" s="18"/>
      <c r="G31" s="18"/>
      <c r="H31" s="18"/>
      <c r="I31" s="18"/>
      <c r="J31" s="18"/>
      <c r="K31" s="180"/>
      <c r="L31" s="180"/>
      <c r="M31" s="180"/>
      <c r="N31" s="180"/>
      <c r="O31" s="180"/>
      <c r="P31" s="180"/>
      <c r="Q31" s="180"/>
      <c r="R31" s="180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</row>
    <row r="32" spans="1:49" ht="26.25" customHeight="1" x14ac:dyDescent="0.2">
      <c r="A32" s="187" t="s">
        <v>74</v>
      </c>
      <c r="B32" s="187"/>
      <c r="C32" s="54"/>
      <c r="D32" s="18"/>
      <c r="E32" s="18"/>
      <c r="F32" s="18"/>
      <c r="G32" s="18"/>
      <c r="H32" s="18"/>
      <c r="I32" s="18"/>
      <c r="J32" s="18"/>
      <c r="K32" s="55"/>
      <c r="L32" s="55"/>
      <c r="M32" s="55"/>
      <c r="N32" s="55"/>
      <c r="O32" s="55"/>
      <c r="P32" s="55"/>
      <c r="Q32" s="55"/>
      <c r="R32" s="55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</row>
    <row r="33" spans="1:45" ht="26.25" customHeight="1" x14ac:dyDescent="0.2">
      <c r="A33" s="71"/>
      <c r="B33" s="71"/>
      <c r="C33" s="62"/>
      <c r="D33" s="18"/>
      <c r="E33" s="18"/>
      <c r="F33" s="18"/>
      <c r="G33" s="18"/>
      <c r="H33" s="18"/>
      <c r="I33" s="18"/>
      <c r="J33" s="18"/>
      <c r="K33" s="55"/>
      <c r="L33" s="55"/>
      <c r="M33" s="55"/>
      <c r="N33" s="55"/>
      <c r="O33" s="55"/>
      <c r="P33" s="55"/>
      <c r="Q33" s="55"/>
      <c r="R33" s="55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</row>
    <row r="34" spans="1:45" ht="34.5" customHeight="1" x14ac:dyDescent="0.2">
      <c r="A34" s="188" t="s">
        <v>75</v>
      </c>
      <c r="B34" s="188"/>
      <c r="C34" s="72"/>
      <c r="D34" s="18"/>
      <c r="E34" s="18"/>
      <c r="F34" s="18"/>
      <c r="G34" s="18"/>
      <c r="H34" s="18"/>
      <c r="I34" s="18"/>
      <c r="J34" s="18"/>
      <c r="K34" s="55"/>
      <c r="L34" s="55"/>
      <c r="M34" s="55"/>
      <c r="N34" s="55"/>
      <c r="O34" s="55"/>
      <c r="P34" s="55"/>
      <c r="Q34" s="55"/>
      <c r="R34" s="55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</row>
    <row r="35" spans="1:45" ht="26.25" customHeight="1" x14ac:dyDescent="0.2">
      <c r="A35" s="188" t="s">
        <v>76</v>
      </c>
      <c r="B35" s="188"/>
      <c r="C35" s="72"/>
      <c r="D35" s="18"/>
      <c r="E35" s="18"/>
      <c r="F35" s="18"/>
      <c r="G35" s="18"/>
      <c r="H35" s="18"/>
      <c r="I35" s="18"/>
      <c r="J35" s="18"/>
      <c r="K35" s="55"/>
      <c r="L35" s="55"/>
      <c r="M35" s="55"/>
      <c r="N35" s="55"/>
      <c r="O35" s="55"/>
      <c r="P35" s="55"/>
      <c r="Q35" s="55"/>
      <c r="R35" s="55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</row>
    <row r="36" spans="1:45" ht="34.5" customHeight="1" x14ac:dyDescent="0.2">
      <c r="A36" s="188" t="s">
        <v>77</v>
      </c>
      <c r="B36" s="188"/>
      <c r="C36" s="73"/>
      <c r="D36" s="18"/>
      <c r="E36" s="18"/>
      <c r="F36" s="18"/>
      <c r="G36" s="18"/>
      <c r="H36" s="18"/>
      <c r="I36" s="18"/>
      <c r="J36" s="18"/>
      <c r="K36" s="55"/>
      <c r="L36" s="55"/>
      <c r="M36" s="55"/>
      <c r="N36" s="55"/>
      <c r="O36" s="55"/>
      <c r="P36" s="55"/>
      <c r="Q36" s="55"/>
      <c r="R36" s="55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</row>
    <row r="37" spans="1:45" ht="26.25" customHeight="1" thickBot="1" x14ac:dyDescent="0.25">
      <c r="A37" s="66"/>
      <c r="B37" s="18"/>
      <c r="C37" s="18"/>
      <c r="D37" s="18"/>
      <c r="E37" s="18"/>
      <c r="F37" s="18"/>
      <c r="G37" s="18"/>
      <c r="H37" s="18"/>
      <c r="I37" s="18"/>
      <c r="J37" s="18"/>
      <c r="K37" s="55"/>
      <c r="L37" s="55"/>
      <c r="M37" s="55"/>
      <c r="N37" s="55"/>
      <c r="O37" s="55"/>
      <c r="P37" s="55"/>
      <c r="Q37" s="55"/>
      <c r="R37" s="55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</row>
    <row r="38" spans="1:45" ht="26.25" customHeight="1" x14ac:dyDescent="0.2">
      <c r="A38" s="176" t="s">
        <v>12</v>
      </c>
      <c r="B38" s="177"/>
      <c r="C38" s="177"/>
      <c r="D38" s="177"/>
      <c r="E38" s="177"/>
      <c r="F38" s="177"/>
      <c r="G38" s="177"/>
      <c r="H38" s="177"/>
      <c r="I38" s="4" t="s">
        <v>9</v>
      </c>
      <c r="J38" s="4" t="s">
        <v>10</v>
      </c>
      <c r="K38" s="5" t="s">
        <v>11</v>
      </c>
      <c r="L38" s="6"/>
      <c r="M38" s="6"/>
      <c r="N38" s="6"/>
      <c r="O38" s="6"/>
      <c r="P38" s="6"/>
      <c r="Q38" s="6"/>
      <c r="R38" s="3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</row>
    <row r="39" spans="1:45" ht="26.25" customHeight="1" x14ac:dyDescent="0.2">
      <c r="A39" s="174" t="s">
        <v>30</v>
      </c>
      <c r="B39" s="175"/>
      <c r="C39" s="175"/>
      <c r="D39" s="175"/>
      <c r="E39" s="175"/>
      <c r="F39" s="175"/>
      <c r="G39" s="175"/>
      <c r="H39" s="175"/>
      <c r="I39" s="20"/>
      <c r="J39" s="21"/>
      <c r="K39" s="22"/>
      <c r="L39" s="7"/>
      <c r="M39" s="7"/>
      <c r="N39" s="7"/>
      <c r="O39" s="7"/>
      <c r="P39" s="7"/>
      <c r="Q39" s="7"/>
      <c r="R39" s="3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</row>
    <row r="40" spans="1:45" ht="26.25" customHeight="1" x14ac:dyDescent="0.2">
      <c r="A40" s="174" t="s">
        <v>31</v>
      </c>
      <c r="B40" s="175"/>
      <c r="C40" s="175"/>
      <c r="D40" s="175"/>
      <c r="E40" s="175"/>
      <c r="F40" s="175"/>
      <c r="G40" s="175"/>
      <c r="H40" s="175"/>
      <c r="I40" s="20"/>
      <c r="J40" s="21"/>
      <c r="K40" s="22"/>
      <c r="L40" s="7"/>
      <c r="M40" s="7"/>
      <c r="N40" s="7"/>
      <c r="O40" s="7"/>
      <c r="P40" s="7"/>
      <c r="Q40" s="7"/>
      <c r="R40" s="3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</row>
    <row r="41" spans="1:45" ht="26.25" customHeight="1" x14ac:dyDescent="0.2">
      <c r="A41" s="174" t="s">
        <v>15</v>
      </c>
      <c r="B41" s="175"/>
      <c r="C41" s="175"/>
      <c r="D41" s="175"/>
      <c r="E41" s="175"/>
      <c r="F41" s="175"/>
      <c r="G41" s="175"/>
      <c r="H41" s="175"/>
      <c r="I41" s="20"/>
      <c r="J41" s="21"/>
      <c r="K41" s="22"/>
      <c r="L41" s="7"/>
      <c r="M41" s="7"/>
      <c r="N41" s="7"/>
      <c r="O41" s="7"/>
      <c r="P41" s="7"/>
      <c r="Q41" s="7"/>
      <c r="R41" s="3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</row>
    <row r="42" spans="1:45" ht="26.25" customHeight="1" x14ac:dyDescent="0.2">
      <c r="A42" s="174" t="s">
        <v>32</v>
      </c>
      <c r="B42" s="175"/>
      <c r="C42" s="175"/>
      <c r="D42" s="175"/>
      <c r="E42" s="175"/>
      <c r="F42" s="175"/>
      <c r="G42" s="175"/>
      <c r="H42" s="175"/>
      <c r="I42" s="20"/>
      <c r="J42" s="21"/>
      <c r="K42" s="22"/>
      <c r="L42" s="7"/>
      <c r="M42" s="7"/>
      <c r="N42" s="7"/>
      <c r="O42" s="7"/>
      <c r="P42" s="7"/>
      <c r="Q42" s="7"/>
      <c r="R42" s="3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</row>
    <row r="43" spans="1:45" ht="26.25" customHeight="1" x14ac:dyDescent="0.2">
      <c r="A43" s="174" t="s">
        <v>13</v>
      </c>
      <c r="B43" s="175"/>
      <c r="C43" s="175"/>
      <c r="D43" s="175"/>
      <c r="E43" s="175"/>
      <c r="F43" s="175"/>
      <c r="G43" s="175"/>
      <c r="H43" s="175"/>
      <c r="I43" s="20"/>
      <c r="J43" s="21"/>
      <c r="K43" s="22"/>
      <c r="L43" s="7"/>
      <c r="M43" s="7"/>
      <c r="N43" s="7"/>
      <c r="O43" s="7"/>
      <c r="P43" s="7"/>
      <c r="Q43" s="7"/>
      <c r="R43" s="3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</row>
    <row r="44" spans="1:45" ht="26.25" customHeight="1" x14ac:dyDescent="0.2">
      <c r="A44" s="174" t="s">
        <v>14</v>
      </c>
      <c r="B44" s="175"/>
      <c r="C44" s="175"/>
      <c r="D44" s="175"/>
      <c r="E44" s="175"/>
      <c r="F44" s="175"/>
      <c r="G44" s="175"/>
      <c r="H44" s="175"/>
      <c r="I44" s="20"/>
      <c r="J44" s="21"/>
      <c r="K44" s="22"/>
      <c r="L44" s="7"/>
      <c r="M44" s="7"/>
      <c r="N44" s="7"/>
      <c r="O44" s="7"/>
      <c r="P44" s="7"/>
      <c r="Q44" s="7"/>
      <c r="R44" s="3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</row>
    <row r="45" spans="1:45" ht="26.25" customHeight="1" thickBot="1" x14ac:dyDescent="0.25">
      <c r="A45" s="172" t="s">
        <v>65</v>
      </c>
      <c r="B45" s="173"/>
      <c r="C45" s="173"/>
      <c r="D45" s="173"/>
      <c r="E45" s="173"/>
      <c r="F45" s="173"/>
      <c r="G45" s="173"/>
      <c r="H45" s="173"/>
      <c r="I45" s="23">
        <f>SUM(I39:I44)</f>
        <v>0</v>
      </c>
      <c r="J45" s="23">
        <f>SUM(J39:J44)</f>
        <v>0</v>
      </c>
      <c r="K45" s="24">
        <f>SUM(K39:K44)</f>
        <v>0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</row>
    <row r="46" spans="1:45" ht="26.25" customHeight="1" x14ac:dyDescent="0.3">
      <c r="A46" s="1"/>
      <c r="AJ46" s="18"/>
      <c r="AK46" s="18"/>
      <c r="AL46" s="18"/>
      <c r="AM46" s="18"/>
      <c r="AN46" s="18"/>
      <c r="AO46" s="18"/>
      <c r="AP46" s="18"/>
      <c r="AQ46" s="18"/>
      <c r="AR46" s="18"/>
      <c r="AS46" s="18"/>
    </row>
    <row r="47" spans="1:45" ht="26.25" customHeight="1" x14ac:dyDescent="0.3">
      <c r="A47" s="1"/>
    </row>
    <row r="48" spans="1:45" ht="26.25" customHeight="1" x14ac:dyDescent="0.3">
      <c r="A48" s="1"/>
    </row>
    <row r="49" spans="1:1" ht="26.25" customHeight="1" x14ac:dyDescent="0.3">
      <c r="A49" s="1"/>
    </row>
    <row r="50" spans="1:1" ht="16.5" x14ac:dyDescent="0.3">
      <c r="A50" s="1"/>
    </row>
    <row r="51" spans="1:1" ht="16.5" x14ac:dyDescent="0.3">
      <c r="A51" s="1"/>
    </row>
  </sheetData>
  <mergeCells count="74">
    <mergeCell ref="A1:K1"/>
    <mergeCell ref="A3:A4"/>
    <mergeCell ref="K3:K4"/>
    <mergeCell ref="B2:H2"/>
    <mergeCell ref="C3:C4"/>
    <mergeCell ref="B3:B4"/>
    <mergeCell ref="I2:L2"/>
    <mergeCell ref="I3:I4"/>
    <mergeCell ref="D3:D4"/>
    <mergeCell ref="A29:B29"/>
    <mergeCell ref="A40:H40"/>
    <mergeCell ref="K31:R31"/>
    <mergeCell ref="Q3:Q4"/>
    <mergeCell ref="A27:B27"/>
    <mergeCell ref="A28:B28"/>
    <mergeCell ref="H3:H4"/>
    <mergeCell ref="J3:J4"/>
    <mergeCell ref="L3:L4"/>
    <mergeCell ref="N3:N4"/>
    <mergeCell ref="A31:B31"/>
    <mergeCell ref="A32:B32"/>
    <mergeCell ref="A34:B34"/>
    <mergeCell ref="A35:B35"/>
    <mergeCell ref="A36:B36"/>
    <mergeCell ref="A45:H45"/>
    <mergeCell ref="A44:H44"/>
    <mergeCell ref="A38:H38"/>
    <mergeCell ref="A43:H43"/>
    <mergeCell ref="A42:H42"/>
    <mergeCell ref="A39:H39"/>
    <mergeCell ref="A41:H41"/>
    <mergeCell ref="M2:P2"/>
    <mergeCell ref="U3:U4"/>
    <mergeCell ref="T3:T4"/>
    <mergeCell ref="M3:M4"/>
    <mergeCell ref="O3:O4"/>
    <mergeCell ref="R2:U2"/>
    <mergeCell ref="R3:R4"/>
    <mergeCell ref="S3:S4"/>
    <mergeCell ref="P3:P4"/>
    <mergeCell ref="AG11:AI11"/>
    <mergeCell ref="AG12:AI12"/>
    <mergeCell ref="AG23:AI23"/>
    <mergeCell ref="AG20:AI20"/>
    <mergeCell ref="AG19:AI19"/>
    <mergeCell ref="AG21:AI21"/>
    <mergeCell ref="AG16:AI16"/>
    <mergeCell ref="AG22:AI22"/>
    <mergeCell ref="AG15:AI15"/>
    <mergeCell ref="AG17:AI17"/>
    <mergeCell ref="AG13:AI13"/>
    <mergeCell ref="AG14:AI14"/>
    <mergeCell ref="AG18:AH18"/>
    <mergeCell ref="AC3:AC4"/>
    <mergeCell ref="AG5:AI5"/>
    <mergeCell ref="V2:Y2"/>
    <mergeCell ref="V3:V4"/>
    <mergeCell ref="Y3:Y4"/>
    <mergeCell ref="W3:W4"/>
    <mergeCell ref="Z3:Z4"/>
    <mergeCell ref="AA3:AA4"/>
    <mergeCell ref="Z2:AC2"/>
    <mergeCell ref="X3:X4"/>
    <mergeCell ref="AB3:AB4"/>
    <mergeCell ref="AD3:AD4"/>
    <mergeCell ref="AG10:AI10"/>
    <mergeCell ref="AG2:AI4"/>
    <mergeCell ref="AE3:AE4"/>
    <mergeCell ref="AD2:AF2"/>
    <mergeCell ref="AF3:AF4"/>
    <mergeCell ref="AG6:AI6"/>
    <mergeCell ref="AG7:AI7"/>
    <mergeCell ref="AG8:AI8"/>
    <mergeCell ref="AG9:AI9"/>
  </mergeCells>
  <phoneticPr fontId="0" type="noConversion"/>
  <pageMargins left="0.39370078740157483" right="0.78740157480314965" top="0.98425196850393704" bottom="0.70866141732283472" header="0.51181102362204722" footer="0.51181102362204722"/>
  <pageSetup paperSize="8" scale="32" orientation="landscape" r:id="rId1"/>
  <headerFooter alignWithMargins="0"/>
  <colBreaks count="1" manualBreakCount="1">
    <brk id="17" min="1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E73C-1C8E-4D99-8BA9-4242C9EC34DD}">
  <dimension ref="A1:I54"/>
  <sheetViews>
    <sheetView workbookViewId="0">
      <selection activeCell="C15" sqref="C15"/>
    </sheetView>
  </sheetViews>
  <sheetFormatPr defaultRowHeight="12.75" x14ac:dyDescent="0.2"/>
  <cols>
    <col min="1" max="1" width="45.7109375" customWidth="1"/>
    <col min="2" max="2" width="9.85546875" customWidth="1"/>
    <col min="3" max="3" width="14" customWidth="1"/>
    <col min="4" max="4" width="18.5703125" customWidth="1"/>
    <col min="5" max="5" width="16.140625" customWidth="1"/>
    <col min="6" max="6" width="17.7109375" customWidth="1"/>
  </cols>
  <sheetData>
    <row r="1" spans="1:6" x14ac:dyDescent="0.2">
      <c r="A1" s="78" t="s">
        <v>79</v>
      </c>
    </row>
    <row r="2" spans="1:6" ht="25.5" x14ac:dyDescent="0.2">
      <c r="A2" s="80" t="s">
        <v>80</v>
      </c>
      <c r="B2" s="80" t="s">
        <v>81</v>
      </c>
      <c r="C2" s="81" t="s">
        <v>118</v>
      </c>
      <c r="D2" s="81" t="s">
        <v>119</v>
      </c>
      <c r="E2" s="81" t="s">
        <v>120</v>
      </c>
      <c r="F2" s="81" t="s">
        <v>140</v>
      </c>
    </row>
    <row r="3" spans="1:6" x14ac:dyDescent="0.2">
      <c r="A3" s="82" t="s">
        <v>82</v>
      </c>
      <c r="B3" s="82" t="s">
        <v>83</v>
      </c>
      <c r="C3" s="82" t="s">
        <v>106</v>
      </c>
      <c r="D3" s="82">
        <v>0</v>
      </c>
      <c r="E3" s="82">
        <v>500</v>
      </c>
      <c r="F3" s="82">
        <f>E3*D3</f>
        <v>0</v>
      </c>
    </row>
    <row r="4" spans="1:6" x14ac:dyDescent="0.2">
      <c r="A4" s="82" t="s">
        <v>85</v>
      </c>
      <c r="B4" s="82" t="s">
        <v>83</v>
      </c>
      <c r="C4" s="82" t="s">
        <v>86</v>
      </c>
      <c r="D4" s="82">
        <v>0</v>
      </c>
      <c r="E4" s="82">
        <v>800</v>
      </c>
      <c r="F4" s="82">
        <f t="shared" ref="F4:F45" si="0">E4*D4</f>
        <v>0</v>
      </c>
    </row>
    <row r="5" spans="1:6" x14ac:dyDescent="0.2">
      <c r="A5" s="82" t="s">
        <v>87</v>
      </c>
      <c r="B5" s="82" t="s">
        <v>83</v>
      </c>
      <c r="C5" s="82" t="s">
        <v>107</v>
      </c>
      <c r="D5" s="82">
        <v>0</v>
      </c>
      <c r="E5" s="82">
        <v>500</v>
      </c>
      <c r="F5" s="82">
        <f t="shared" si="0"/>
        <v>0</v>
      </c>
    </row>
    <row r="6" spans="1:6" x14ac:dyDescent="0.2">
      <c r="A6" s="82" t="s">
        <v>115</v>
      </c>
      <c r="B6" s="82" t="s">
        <v>83</v>
      </c>
      <c r="C6" s="82" t="s">
        <v>86</v>
      </c>
      <c r="D6" s="82">
        <v>0</v>
      </c>
      <c r="E6" s="82">
        <v>2000</v>
      </c>
      <c r="F6" s="82">
        <f t="shared" si="0"/>
        <v>0</v>
      </c>
    </row>
    <row r="7" spans="1:6" x14ac:dyDescent="0.2">
      <c r="A7" s="82" t="s">
        <v>89</v>
      </c>
      <c r="B7" s="82" t="s">
        <v>83</v>
      </c>
      <c r="C7" s="82" t="s">
        <v>86</v>
      </c>
      <c r="D7" s="82">
        <v>0</v>
      </c>
      <c r="E7" s="82">
        <v>8400</v>
      </c>
      <c r="F7" s="82">
        <f t="shared" si="0"/>
        <v>0</v>
      </c>
    </row>
    <row r="8" spans="1:6" x14ac:dyDescent="0.2">
      <c r="A8" s="82" t="s">
        <v>90</v>
      </c>
      <c r="B8" s="82" t="s">
        <v>83</v>
      </c>
      <c r="C8" s="82" t="s">
        <v>86</v>
      </c>
      <c r="D8" s="82">
        <v>0</v>
      </c>
      <c r="E8" s="82">
        <v>3000</v>
      </c>
      <c r="F8" s="82">
        <f t="shared" si="0"/>
        <v>0</v>
      </c>
    </row>
    <row r="9" spans="1:6" x14ac:dyDescent="0.2">
      <c r="A9" s="82" t="s">
        <v>91</v>
      </c>
      <c r="B9" s="82" t="s">
        <v>83</v>
      </c>
      <c r="C9" s="82" t="s">
        <v>86</v>
      </c>
      <c r="D9" s="82">
        <v>0</v>
      </c>
      <c r="E9" s="82">
        <v>2500</v>
      </c>
      <c r="F9" s="82">
        <f t="shared" si="0"/>
        <v>0</v>
      </c>
    </row>
    <row r="10" spans="1:6" x14ac:dyDescent="0.2">
      <c r="A10" s="82" t="s">
        <v>92</v>
      </c>
      <c r="B10" s="82" t="s">
        <v>83</v>
      </c>
      <c r="C10" s="82" t="s">
        <v>84</v>
      </c>
      <c r="D10" s="82">
        <v>0</v>
      </c>
      <c r="E10" s="82">
        <v>2500</v>
      </c>
      <c r="F10" s="82">
        <f t="shared" si="0"/>
        <v>0</v>
      </c>
    </row>
    <row r="11" spans="1:6" x14ac:dyDescent="0.2">
      <c r="A11" s="82" t="s">
        <v>93</v>
      </c>
      <c r="B11" s="82" t="s">
        <v>83</v>
      </c>
      <c r="C11" s="82" t="s">
        <v>88</v>
      </c>
      <c r="D11" s="82">
        <v>0</v>
      </c>
      <c r="E11" s="82">
        <v>300</v>
      </c>
      <c r="F11" s="82">
        <f t="shared" si="0"/>
        <v>0</v>
      </c>
    </row>
    <row r="12" spans="1:6" x14ac:dyDescent="0.2">
      <c r="A12" s="82" t="s">
        <v>109</v>
      </c>
      <c r="B12" s="82" t="s">
        <v>83</v>
      </c>
      <c r="C12" s="92" t="s">
        <v>141</v>
      </c>
      <c r="D12" s="82">
        <v>0</v>
      </c>
      <c r="E12" s="82">
        <v>700</v>
      </c>
      <c r="F12" s="82">
        <f t="shared" si="0"/>
        <v>0</v>
      </c>
    </row>
    <row r="13" spans="1:6" x14ac:dyDescent="0.2">
      <c r="A13" s="82" t="s">
        <v>110</v>
      </c>
      <c r="B13" s="82" t="s">
        <v>83</v>
      </c>
      <c r="C13" s="82" t="s">
        <v>88</v>
      </c>
      <c r="D13" s="82">
        <v>0</v>
      </c>
      <c r="E13" s="82">
        <v>10</v>
      </c>
      <c r="F13" s="82">
        <f t="shared" si="0"/>
        <v>0</v>
      </c>
    </row>
    <row r="14" spans="1:6" x14ac:dyDescent="0.2">
      <c r="A14" s="82" t="s">
        <v>111</v>
      </c>
      <c r="B14" s="82" t="s">
        <v>83</v>
      </c>
      <c r="C14" s="82" t="s">
        <v>108</v>
      </c>
      <c r="D14" s="82">
        <v>0</v>
      </c>
      <c r="E14" s="82">
        <v>10</v>
      </c>
      <c r="F14" s="82">
        <f t="shared" si="0"/>
        <v>0</v>
      </c>
    </row>
    <row r="15" spans="1:6" x14ac:dyDescent="0.2">
      <c r="A15" s="82" t="s">
        <v>112</v>
      </c>
      <c r="B15" s="82" t="s">
        <v>83</v>
      </c>
      <c r="C15" s="82" t="s">
        <v>147</v>
      </c>
      <c r="D15" s="82">
        <v>0</v>
      </c>
      <c r="E15" s="82">
        <v>20</v>
      </c>
      <c r="F15" s="82">
        <f t="shared" si="0"/>
        <v>0</v>
      </c>
    </row>
    <row r="16" spans="1:6" x14ac:dyDescent="0.2">
      <c r="A16" s="82" t="s">
        <v>114</v>
      </c>
      <c r="B16" s="82" t="s">
        <v>83</v>
      </c>
      <c r="C16" s="82" t="s">
        <v>113</v>
      </c>
      <c r="D16" s="82">
        <v>0</v>
      </c>
      <c r="E16" s="82">
        <v>50</v>
      </c>
      <c r="F16" s="82">
        <f t="shared" si="0"/>
        <v>0</v>
      </c>
    </row>
    <row r="17" spans="1:7" x14ac:dyDescent="0.2">
      <c r="A17" s="82" t="s">
        <v>97</v>
      </c>
      <c r="B17" s="82" t="s">
        <v>95</v>
      </c>
      <c r="C17" s="82" t="s">
        <v>98</v>
      </c>
      <c r="D17" s="82">
        <v>0</v>
      </c>
      <c r="E17" s="82">
        <v>100</v>
      </c>
      <c r="F17" s="82">
        <f t="shared" si="0"/>
        <v>0</v>
      </c>
    </row>
    <row r="18" spans="1:7" x14ac:dyDescent="0.2">
      <c r="A18" s="82" t="s">
        <v>116</v>
      </c>
      <c r="B18" s="82" t="s">
        <v>95</v>
      </c>
      <c r="C18" s="82" t="s">
        <v>86</v>
      </c>
      <c r="D18" s="82">
        <v>0</v>
      </c>
      <c r="E18" s="82">
        <v>3</v>
      </c>
      <c r="F18" s="82">
        <f t="shared" si="0"/>
        <v>0</v>
      </c>
    </row>
    <row r="19" spans="1:7" x14ac:dyDescent="0.2">
      <c r="A19" s="82" t="s">
        <v>144</v>
      </c>
      <c r="B19" s="82" t="s">
        <v>95</v>
      </c>
      <c r="C19" s="82" t="s">
        <v>86</v>
      </c>
      <c r="D19" s="82">
        <v>0</v>
      </c>
      <c r="E19" s="82">
        <v>3</v>
      </c>
      <c r="F19" s="82">
        <f t="shared" si="0"/>
        <v>0</v>
      </c>
    </row>
    <row r="20" spans="1:7" x14ac:dyDescent="0.2">
      <c r="A20" s="82" t="s">
        <v>145</v>
      </c>
      <c r="B20" s="82" t="s">
        <v>95</v>
      </c>
      <c r="C20" s="82" t="s">
        <v>86</v>
      </c>
      <c r="D20" s="82">
        <v>0</v>
      </c>
      <c r="E20" s="82">
        <v>3</v>
      </c>
      <c r="F20" s="82">
        <f t="shared" si="0"/>
        <v>0</v>
      </c>
    </row>
    <row r="21" spans="1:7" x14ac:dyDescent="0.2">
      <c r="A21" s="82" t="s">
        <v>96</v>
      </c>
      <c r="B21" s="82" t="s">
        <v>95</v>
      </c>
      <c r="C21" s="82" t="s">
        <v>86</v>
      </c>
      <c r="D21" s="82">
        <v>0</v>
      </c>
      <c r="E21" s="82">
        <v>10</v>
      </c>
      <c r="F21" s="82">
        <f t="shared" si="0"/>
        <v>0</v>
      </c>
    </row>
    <row r="22" spans="1:7" x14ac:dyDescent="0.2">
      <c r="A22" s="82" t="s">
        <v>117</v>
      </c>
      <c r="B22" s="82" t="s">
        <v>95</v>
      </c>
      <c r="C22" s="82" t="s">
        <v>86</v>
      </c>
      <c r="D22" s="82">
        <v>0</v>
      </c>
      <c r="E22" s="82">
        <v>10</v>
      </c>
      <c r="F22" s="82">
        <f t="shared" si="0"/>
        <v>0</v>
      </c>
    </row>
    <row r="23" spans="1:7" x14ac:dyDescent="0.2">
      <c r="A23" s="82" t="s">
        <v>94</v>
      </c>
      <c r="B23" s="82" t="s">
        <v>95</v>
      </c>
      <c r="C23" s="82" t="s">
        <v>86</v>
      </c>
      <c r="D23" s="82">
        <v>0</v>
      </c>
      <c r="E23" s="82">
        <v>10</v>
      </c>
      <c r="F23" s="82">
        <f t="shared" si="0"/>
        <v>0</v>
      </c>
    </row>
    <row r="24" spans="1:7" x14ac:dyDescent="0.2">
      <c r="A24" s="82" t="s">
        <v>99</v>
      </c>
      <c r="B24" s="82" t="s">
        <v>95</v>
      </c>
      <c r="C24" s="82" t="s">
        <v>86</v>
      </c>
      <c r="D24" s="82">
        <v>0</v>
      </c>
      <c r="E24" s="83">
        <v>20</v>
      </c>
      <c r="F24" s="82">
        <f t="shared" si="0"/>
        <v>0</v>
      </c>
    </row>
    <row r="25" spans="1:7" x14ac:dyDescent="0.2">
      <c r="A25" s="82" t="s">
        <v>100</v>
      </c>
      <c r="B25" s="82" t="s">
        <v>95</v>
      </c>
      <c r="C25" s="82" t="s">
        <v>101</v>
      </c>
      <c r="D25" s="82">
        <v>0</v>
      </c>
      <c r="E25" s="83">
        <v>10</v>
      </c>
      <c r="F25" s="82">
        <f t="shared" si="0"/>
        <v>0</v>
      </c>
    </row>
    <row r="26" spans="1:7" x14ac:dyDescent="0.2">
      <c r="A26" s="82" t="s">
        <v>102</v>
      </c>
      <c r="B26" s="82" t="s">
        <v>95</v>
      </c>
      <c r="C26" s="82" t="s">
        <v>86</v>
      </c>
      <c r="D26" s="82">
        <v>0</v>
      </c>
      <c r="E26" s="83">
        <v>10</v>
      </c>
      <c r="F26" s="82">
        <f t="shared" si="0"/>
        <v>0</v>
      </c>
    </row>
    <row r="27" spans="1:7" x14ac:dyDescent="0.2">
      <c r="A27" s="82" t="s">
        <v>103</v>
      </c>
      <c r="B27" s="82" t="s">
        <v>95</v>
      </c>
      <c r="C27" s="82" t="s">
        <v>86</v>
      </c>
      <c r="D27" s="82">
        <v>0</v>
      </c>
      <c r="E27" s="83">
        <v>10</v>
      </c>
      <c r="F27" s="82">
        <f t="shared" si="0"/>
        <v>0</v>
      </c>
    </row>
    <row r="28" spans="1:7" ht="15" x14ac:dyDescent="0.2">
      <c r="A28" s="93" t="s">
        <v>93</v>
      </c>
      <c r="B28" s="82" t="s">
        <v>137</v>
      </c>
      <c r="C28" s="82" t="s">
        <v>88</v>
      </c>
      <c r="D28" s="82">
        <v>0</v>
      </c>
      <c r="E28" s="83">
        <v>40</v>
      </c>
      <c r="F28" s="84">
        <f t="shared" si="0"/>
        <v>0</v>
      </c>
    </row>
    <row r="29" spans="1:7" ht="15" x14ac:dyDescent="0.2">
      <c r="A29" s="93" t="s">
        <v>121</v>
      </c>
      <c r="B29" s="82" t="s">
        <v>137</v>
      </c>
      <c r="C29" s="82" t="s">
        <v>86</v>
      </c>
      <c r="D29" s="82">
        <v>0</v>
      </c>
      <c r="E29" s="83">
        <v>40</v>
      </c>
      <c r="F29" s="85">
        <f t="shared" si="0"/>
        <v>0</v>
      </c>
      <c r="G29" s="79"/>
    </row>
    <row r="30" spans="1:7" ht="15" x14ac:dyDescent="0.2">
      <c r="A30" s="93" t="s">
        <v>122</v>
      </c>
      <c r="B30" s="82" t="s">
        <v>137</v>
      </c>
      <c r="C30" s="82" t="s">
        <v>88</v>
      </c>
      <c r="D30" s="82">
        <v>0</v>
      </c>
      <c r="E30" s="86">
        <v>40</v>
      </c>
      <c r="F30" s="85">
        <f t="shared" si="0"/>
        <v>0</v>
      </c>
    </row>
    <row r="31" spans="1:7" ht="15" x14ac:dyDescent="0.2">
      <c r="A31" s="93" t="s">
        <v>123</v>
      </c>
      <c r="B31" s="82" t="s">
        <v>137</v>
      </c>
      <c r="C31" s="82" t="s">
        <v>86</v>
      </c>
      <c r="D31" s="82">
        <v>0</v>
      </c>
      <c r="E31" s="83">
        <v>5</v>
      </c>
      <c r="F31" s="85">
        <f t="shared" si="0"/>
        <v>0</v>
      </c>
      <c r="G31" s="79"/>
    </row>
    <row r="32" spans="1:7" ht="15" x14ac:dyDescent="0.2">
      <c r="A32" s="93" t="s">
        <v>124</v>
      </c>
      <c r="B32" s="82" t="s">
        <v>137</v>
      </c>
      <c r="C32" s="82" t="s">
        <v>86</v>
      </c>
      <c r="D32" s="82">
        <v>0</v>
      </c>
      <c r="E32" s="83">
        <v>50</v>
      </c>
      <c r="F32" s="85">
        <f t="shared" si="0"/>
        <v>0</v>
      </c>
      <c r="G32" s="79"/>
    </row>
    <row r="33" spans="1:9" ht="15" x14ac:dyDescent="0.2">
      <c r="A33" s="93" t="s">
        <v>125</v>
      </c>
      <c r="B33" s="82" t="s">
        <v>137</v>
      </c>
      <c r="C33" s="82" t="s">
        <v>86</v>
      </c>
      <c r="D33" s="82">
        <v>0</v>
      </c>
      <c r="E33" s="83">
        <v>12</v>
      </c>
      <c r="F33" s="85">
        <f t="shared" si="0"/>
        <v>0</v>
      </c>
      <c r="G33" s="79"/>
    </row>
    <row r="34" spans="1:9" ht="15" x14ac:dyDescent="0.2">
      <c r="A34" s="93" t="s">
        <v>126</v>
      </c>
      <c r="B34" s="82" t="s">
        <v>137</v>
      </c>
      <c r="C34" s="82" t="s">
        <v>86</v>
      </c>
      <c r="D34" s="82">
        <v>0</v>
      </c>
      <c r="E34" s="83">
        <v>20</v>
      </c>
      <c r="F34" s="85">
        <f t="shared" si="0"/>
        <v>0</v>
      </c>
      <c r="I34" s="79"/>
    </row>
    <row r="35" spans="1:9" ht="15" x14ac:dyDescent="0.2">
      <c r="A35" s="93" t="s">
        <v>127</v>
      </c>
      <c r="B35" s="82" t="s">
        <v>137</v>
      </c>
      <c r="C35" s="82" t="s">
        <v>84</v>
      </c>
      <c r="D35" s="82">
        <v>0</v>
      </c>
      <c r="E35" s="83">
        <v>6</v>
      </c>
      <c r="F35" s="85">
        <f t="shared" si="0"/>
        <v>0</v>
      </c>
      <c r="H35" s="79"/>
    </row>
    <row r="36" spans="1:9" ht="15" x14ac:dyDescent="0.2">
      <c r="A36" s="93" t="s">
        <v>128</v>
      </c>
      <c r="B36" s="82" t="s">
        <v>137</v>
      </c>
      <c r="C36" s="82" t="s">
        <v>86</v>
      </c>
      <c r="D36" s="82">
        <v>0</v>
      </c>
      <c r="E36" s="83">
        <v>8</v>
      </c>
      <c r="F36" s="85">
        <f t="shared" si="0"/>
        <v>0</v>
      </c>
      <c r="H36" s="79"/>
    </row>
    <row r="37" spans="1:9" ht="15" x14ac:dyDescent="0.2">
      <c r="A37" s="93" t="s">
        <v>129</v>
      </c>
      <c r="B37" s="82" t="s">
        <v>137</v>
      </c>
      <c r="C37" s="82" t="s">
        <v>86</v>
      </c>
      <c r="D37" s="82">
        <v>0</v>
      </c>
      <c r="E37" s="83">
        <v>20</v>
      </c>
      <c r="F37" s="85">
        <f t="shared" si="0"/>
        <v>0</v>
      </c>
      <c r="G37" s="79"/>
    </row>
    <row r="38" spans="1:9" ht="15" x14ac:dyDescent="0.2">
      <c r="A38" s="93" t="s">
        <v>130</v>
      </c>
      <c r="B38" s="82" t="s">
        <v>137</v>
      </c>
      <c r="C38" s="82" t="s">
        <v>88</v>
      </c>
      <c r="D38" s="82">
        <v>0</v>
      </c>
      <c r="E38" s="83">
        <v>10</v>
      </c>
      <c r="F38" s="85">
        <f t="shared" si="0"/>
        <v>0</v>
      </c>
      <c r="G38" s="79"/>
    </row>
    <row r="39" spans="1:9" ht="15" x14ac:dyDescent="0.2">
      <c r="A39" s="93" t="s">
        <v>131</v>
      </c>
      <c r="B39" s="82" t="s">
        <v>137</v>
      </c>
      <c r="C39" s="82" t="s">
        <v>88</v>
      </c>
      <c r="D39" s="82">
        <v>0</v>
      </c>
      <c r="E39" s="83">
        <v>10</v>
      </c>
      <c r="F39" s="84">
        <f t="shared" si="0"/>
        <v>0</v>
      </c>
    </row>
    <row r="40" spans="1:9" ht="15" x14ac:dyDescent="0.2">
      <c r="A40" s="93" t="s">
        <v>132</v>
      </c>
      <c r="B40" s="82" t="s">
        <v>137</v>
      </c>
      <c r="C40" s="82" t="s">
        <v>86</v>
      </c>
      <c r="D40" s="82">
        <v>0</v>
      </c>
      <c r="E40" s="83">
        <v>60</v>
      </c>
      <c r="F40" s="85">
        <f t="shared" si="0"/>
        <v>0</v>
      </c>
      <c r="H40" s="79"/>
    </row>
    <row r="41" spans="1:9" ht="15" x14ac:dyDescent="0.2">
      <c r="A41" s="93" t="s">
        <v>133</v>
      </c>
      <c r="B41" s="82" t="s">
        <v>137</v>
      </c>
      <c r="C41" s="82" t="s">
        <v>86</v>
      </c>
      <c r="D41" s="82">
        <v>0</v>
      </c>
      <c r="E41" s="83">
        <v>4</v>
      </c>
      <c r="F41" s="85">
        <f t="shared" si="0"/>
        <v>0</v>
      </c>
      <c r="I41" s="79"/>
    </row>
    <row r="42" spans="1:9" ht="15" x14ac:dyDescent="0.2">
      <c r="A42" s="93" t="s">
        <v>99</v>
      </c>
      <c r="B42" s="82" t="s">
        <v>137</v>
      </c>
      <c r="C42" s="82" t="s">
        <v>86</v>
      </c>
      <c r="D42" s="82">
        <v>0</v>
      </c>
      <c r="E42" s="83">
        <v>20</v>
      </c>
      <c r="F42" s="85">
        <f t="shared" si="0"/>
        <v>0</v>
      </c>
      <c r="H42" s="79"/>
    </row>
    <row r="43" spans="1:9" ht="15" x14ac:dyDescent="0.2">
      <c r="A43" s="93" t="s">
        <v>134</v>
      </c>
      <c r="B43" s="82" t="s">
        <v>137</v>
      </c>
      <c r="C43" s="82" t="s">
        <v>86</v>
      </c>
      <c r="D43" s="82">
        <v>0</v>
      </c>
      <c r="E43" s="83">
        <v>40</v>
      </c>
      <c r="F43" s="85">
        <f t="shared" si="0"/>
        <v>0</v>
      </c>
      <c r="H43" s="79"/>
    </row>
    <row r="44" spans="1:9" ht="15" x14ac:dyDescent="0.2">
      <c r="A44" s="93" t="s">
        <v>135</v>
      </c>
      <c r="B44" s="82" t="s">
        <v>137</v>
      </c>
      <c r="C44" s="82" t="s">
        <v>86</v>
      </c>
      <c r="D44" s="82">
        <v>0</v>
      </c>
      <c r="E44" s="83">
        <v>24</v>
      </c>
      <c r="F44" s="84">
        <f t="shared" si="0"/>
        <v>0</v>
      </c>
    </row>
    <row r="45" spans="1:9" ht="15" x14ac:dyDescent="0.2">
      <c r="A45" s="84" t="s">
        <v>136</v>
      </c>
      <c r="B45" s="82" t="s">
        <v>137</v>
      </c>
      <c r="C45" s="82" t="s">
        <v>86</v>
      </c>
      <c r="D45" s="82">
        <v>0</v>
      </c>
      <c r="E45" s="83">
        <v>8</v>
      </c>
      <c r="F45" s="85">
        <f t="shared" si="0"/>
        <v>0</v>
      </c>
    </row>
    <row r="46" spans="1:9" ht="14.25" x14ac:dyDescent="0.2">
      <c r="A46" s="94" t="s">
        <v>104</v>
      </c>
      <c r="B46" s="194"/>
      <c r="C46" s="195"/>
      <c r="D46" s="195"/>
      <c r="E46" s="196"/>
      <c r="F46" s="91">
        <f>SUM(F3:F45)</f>
        <v>0</v>
      </c>
    </row>
    <row r="47" spans="1:9" ht="14.25" x14ac:dyDescent="0.2">
      <c r="A47" s="95"/>
      <c r="B47" s="89"/>
      <c r="C47" s="89"/>
      <c r="D47" s="89"/>
      <c r="E47" s="89"/>
      <c r="F47" s="90"/>
    </row>
    <row r="48" spans="1:9" ht="27.75" customHeight="1" x14ac:dyDescent="0.2">
      <c r="A48" s="102" t="s">
        <v>146</v>
      </c>
      <c r="B48" s="87"/>
      <c r="C48" s="87"/>
      <c r="D48" s="87"/>
      <c r="E48" s="87"/>
      <c r="F48" s="88">
        <v>0</v>
      </c>
    </row>
    <row r="49" spans="1:6" ht="14.25" x14ac:dyDescent="0.2">
      <c r="A49" s="95"/>
      <c r="B49" s="89"/>
      <c r="C49" s="89"/>
      <c r="D49" s="89"/>
      <c r="E49" s="89"/>
      <c r="F49" s="90"/>
    </row>
    <row r="50" spans="1:6" ht="14.25" x14ac:dyDescent="0.2">
      <c r="A50" s="95"/>
      <c r="B50" s="89"/>
      <c r="C50" s="89"/>
      <c r="D50" s="89"/>
      <c r="E50" s="89"/>
      <c r="F50" s="90"/>
    </row>
    <row r="51" spans="1:6" x14ac:dyDescent="0.2">
      <c r="A51" s="78" t="s">
        <v>105</v>
      </c>
      <c r="B51" s="78"/>
      <c r="C51" s="78"/>
      <c r="D51" s="78"/>
      <c r="E51" s="78"/>
      <c r="F51" s="78"/>
    </row>
    <row r="52" spans="1:6" x14ac:dyDescent="0.2">
      <c r="A52" s="78" t="s">
        <v>139</v>
      </c>
      <c r="B52" s="78"/>
      <c r="C52" s="78"/>
      <c r="D52" s="78"/>
      <c r="E52" s="78"/>
      <c r="F52" s="78"/>
    </row>
    <row r="53" spans="1:6" x14ac:dyDescent="0.2">
      <c r="A53" s="78" t="s">
        <v>138</v>
      </c>
      <c r="B53" s="78"/>
      <c r="C53" s="78"/>
      <c r="D53" s="78"/>
      <c r="E53" s="78"/>
      <c r="F53" s="78"/>
    </row>
    <row r="54" spans="1:6" x14ac:dyDescent="0.2">
      <c r="A54" s="78"/>
      <c r="B54" s="78"/>
      <c r="C54" s="78"/>
      <c r="D54" s="78"/>
      <c r="E54" s="78"/>
      <c r="F54" s="78"/>
    </row>
  </sheetData>
  <mergeCells count="1">
    <mergeCell ref="B46:E46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Příloha č. 2</vt:lpstr>
      <vt:lpstr>Příloha č. 4</vt:lpstr>
      <vt:lpstr>'Příloha č. 2'!Oblast_tisku</vt:lpstr>
    </vt:vector>
  </TitlesOfParts>
  <Company>wallet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Ferechová</dc:creator>
  <cp:lastModifiedBy>Daňková Zuzana</cp:lastModifiedBy>
  <cp:lastPrinted>2020-04-15T11:43:30Z</cp:lastPrinted>
  <dcterms:created xsi:type="dcterms:W3CDTF">2010-11-12T09:51:19Z</dcterms:created>
  <dcterms:modified xsi:type="dcterms:W3CDTF">2020-04-15T11:43:32Z</dcterms:modified>
</cp:coreProperties>
</file>